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Garden\Desktop\март школы\школы март раздача село\перспективное село\"/>
    </mc:Choice>
  </mc:AlternateContent>
  <bookViews>
    <workbookView xWindow="0" yWindow="0" windowWidth="28800" windowHeight="12432" tabRatio="0"/>
  </bookViews>
  <sheets>
    <sheet name="TDSheet" sheetId="1" r:id="rId1"/>
  </sheets>
  <definedNames>
    <definedName name="_xlnm.Print_Area" localSheetId="0">TDSheet!$A$1:$V$268</definedName>
  </definedNames>
  <calcPr calcId="152511"/>
</workbook>
</file>

<file path=xl/calcChain.xml><?xml version="1.0" encoding="utf-8"?>
<calcChain xmlns="http://schemas.openxmlformats.org/spreadsheetml/2006/main">
  <c r="P267" i="1" l="1"/>
  <c r="Q267" i="1"/>
  <c r="R267" i="1"/>
  <c r="S267" i="1"/>
  <c r="O267" i="1"/>
  <c r="E267" i="1"/>
  <c r="F267" i="1"/>
  <c r="G267" i="1"/>
  <c r="H267" i="1"/>
  <c r="D267" i="1"/>
  <c r="O123" i="1" l="1"/>
  <c r="D123" i="1"/>
  <c r="D18" i="1"/>
  <c r="O257" i="1" l="1"/>
  <c r="D257" i="1"/>
  <c r="P159" i="1"/>
  <c r="O159" i="1"/>
  <c r="Q151" i="1"/>
  <c r="R151" i="1"/>
  <c r="S151" i="1"/>
  <c r="P151" i="1"/>
  <c r="O151" i="1"/>
  <c r="E159" i="1"/>
  <c r="D159" i="1"/>
  <c r="D151" i="1"/>
  <c r="Q265" i="1"/>
  <c r="R265" i="1"/>
  <c r="S265" i="1"/>
  <c r="P265" i="1"/>
  <c r="O265" i="1"/>
  <c r="F265" i="1"/>
  <c r="G265" i="1"/>
  <c r="H265" i="1"/>
  <c r="E265" i="1"/>
  <c r="D265" i="1"/>
  <c r="O212" i="1"/>
  <c r="Q212" i="1"/>
  <c r="R212" i="1"/>
  <c r="S212" i="1"/>
  <c r="P212" i="1"/>
  <c r="F212" i="1"/>
  <c r="G212" i="1"/>
  <c r="H212" i="1"/>
  <c r="E212" i="1"/>
  <c r="D212" i="1"/>
  <c r="Q159" i="1"/>
  <c r="R159" i="1"/>
  <c r="S159" i="1"/>
  <c r="F151" i="1"/>
  <c r="G151" i="1"/>
  <c r="H151" i="1"/>
  <c r="E151" i="1"/>
  <c r="F185" i="1"/>
  <c r="G185" i="1"/>
  <c r="H185" i="1"/>
  <c r="F177" i="1"/>
  <c r="G177" i="1"/>
  <c r="H177" i="1"/>
  <c r="E177" i="1"/>
  <c r="D177" i="1"/>
  <c r="Q131" i="1"/>
  <c r="R131" i="1"/>
  <c r="S131" i="1"/>
  <c r="P131" i="1"/>
  <c r="O131" i="1"/>
  <c r="Q105" i="1"/>
  <c r="R105" i="1"/>
  <c r="S105" i="1"/>
  <c r="P105" i="1"/>
  <c r="O105" i="1"/>
  <c r="S98" i="1"/>
  <c r="Q98" i="1"/>
  <c r="R98" i="1"/>
  <c r="P98" i="1"/>
  <c r="O98" i="1"/>
  <c r="F98" i="1"/>
  <c r="G98" i="1"/>
  <c r="H98" i="1"/>
  <c r="E98" i="1"/>
  <c r="D98" i="1"/>
  <c r="Q26" i="1"/>
  <c r="R26" i="1"/>
  <c r="S26" i="1"/>
  <c r="P26" i="1"/>
  <c r="O26" i="1"/>
  <c r="F26" i="1"/>
  <c r="G26" i="1"/>
  <c r="H26" i="1"/>
  <c r="E26" i="1"/>
  <c r="D26" i="1"/>
  <c r="Q18" i="1"/>
  <c r="R18" i="1"/>
  <c r="S18" i="1"/>
  <c r="P18" i="1"/>
  <c r="E18" i="1"/>
  <c r="H186" i="1" l="1"/>
  <c r="E27" i="1"/>
  <c r="Q27" i="1"/>
  <c r="P27" i="1"/>
  <c r="S27" i="1"/>
  <c r="R27" i="1"/>
  <c r="D46" i="1"/>
  <c r="O46" i="1"/>
  <c r="O18" i="1"/>
  <c r="F18" i="1"/>
  <c r="F27" i="1" s="1"/>
  <c r="G18" i="1"/>
  <c r="G27" i="1" s="1"/>
  <c r="H18" i="1"/>
  <c r="H27" i="1" s="1"/>
  <c r="O231" i="1" l="1"/>
  <c r="O204" i="1"/>
  <c r="O185" i="1"/>
  <c r="O177" i="1"/>
  <c r="Q239" i="1"/>
  <c r="R239" i="1"/>
  <c r="S239" i="1"/>
  <c r="P239" i="1"/>
  <c r="O239" i="1"/>
  <c r="Q231" i="1"/>
  <c r="R231" i="1"/>
  <c r="S231" i="1"/>
  <c r="P231" i="1"/>
  <c r="F239" i="1"/>
  <c r="G239" i="1"/>
  <c r="H239" i="1"/>
  <c r="E239" i="1"/>
  <c r="D231" i="1"/>
  <c r="E185" i="1"/>
  <c r="P123" i="1"/>
  <c r="P132" i="1" s="1"/>
  <c r="Q123" i="1"/>
  <c r="Q132" i="1" s="1"/>
  <c r="R123" i="1"/>
  <c r="R132" i="1" s="1"/>
  <c r="S123" i="1"/>
  <c r="S132" i="1" s="1"/>
  <c r="O132" i="1"/>
  <c r="F131" i="1"/>
  <c r="G131" i="1"/>
  <c r="H131" i="1"/>
  <c r="E131" i="1"/>
  <c r="D131" i="1"/>
  <c r="F123" i="1"/>
  <c r="F132" i="1" s="1"/>
  <c r="G123" i="1"/>
  <c r="G132" i="1" s="1"/>
  <c r="H123" i="1"/>
  <c r="F54" i="1"/>
  <c r="G54" i="1"/>
  <c r="H54" i="1"/>
  <c r="E54" i="1"/>
  <c r="Q54" i="1"/>
  <c r="R54" i="1"/>
  <c r="S54" i="1"/>
  <c r="P54" i="1"/>
  <c r="O54" i="1"/>
  <c r="O55" i="1" s="1"/>
  <c r="Q46" i="1"/>
  <c r="R46" i="1"/>
  <c r="R55" i="1" s="1"/>
  <c r="S46" i="1"/>
  <c r="P46" i="1"/>
  <c r="D54" i="1"/>
  <c r="F46" i="1"/>
  <c r="G46" i="1"/>
  <c r="H46" i="1"/>
  <c r="E46" i="1"/>
  <c r="H132" i="1" l="1"/>
  <c r="O240" i="1"/>
  <c r="F55" i="1"/>
  <c r="Q55" i="1"/>
  <c r="D132" i="1"/>
  <c r="E55" i="1"/>
  <c r="H55" i="1"/>
  <c r="P55" i="1"/>
  <c r="G55" i="1"/>
  <c r="S55" i="1"/>
  <c r="J132" i="1"/>
  <c r="E123" i="1"/>
  <c r="E132" i="1" s="1"/>
  <c r="D239" i="1" l="1"/>
  <c r="D204" i="1"/>
  <c r="P177" i="1" l="1"/>
  <c r="Q177" i="1"/>
  <c r="R177" i="1"/>
  <c r="S177" i="1"/>
  <c r="O186" i="1"/>
  <c r="P185" i="1"/>
  <c r="Q185" i="1"/>
  <c r="R185" i="1"/>
  <c r="S185" i="1"/>
  <c r="S186" i="1" l="1"/>
  <c r="Q186" i="1"/>
  <c r="R186" i="1"/>
  <c r="P186" i="1"/>
  <c r="F105" i="1"/>
  <c r="G105" i="1"/>
  <c r="H105" i="1"/>
  <c r="E105" i="1"/>
  <c r="U240" i="1" l="1"/>
  <c r="J240" i="1"/>
  <c r="U213" i="1"/>
  <c r="J213" i="1"/>
  <c r="J160" i="1"/>
  <c r="U55" i="1" l="1"/>
  <c r="J55" i="1"/>
  <c r="U27" i="1" l="1"/>
  <c r="J27" i="1"/>
  <c r="S204" i="1" l="1"/>
  <c r="R204" i="1"/>
  <c r="Q204" i="1"/>
  <c r="P204" i="1"/>
  <c r="H204" i="1"/>
  <c r="G204" i="1"/>
  <c r="F204" i="1"/>
  <c r="E204" i="1"/>
  <c r="E213" i="1" l="1"/>
  <c r="O213" i="1"/>
  <c r="S213" i="1"/>
  <c r="D213" i="1"/>
  <c r="H213" i="1"/>
  <c r="R213" i="1"/>
  <c r="F213" i="1"/>
  <c r="P213" i="1"/>
  <c r="G213" i="1"/>
  <c r="Q213" i="1"/>
  <c r="D185" i="1" l="1"/>
  <c r="R72" i="1"/>
  <c r="Q72" i="1"/>
  <c r="P72" i="1"/>
  <c r="S72" i="1"/>
  <c r="H72" i="1"/>
  <c r="Q257" i="1" l="1"/>
  <c r="Q266" i="1" s="1"/>
  <c r="R257" i="1"/>
  <c r="R266" i="1" s="1"/>
  <c r="S257" i="1"/>
  <c r="S266" i="1" s="1"/>
  <c r="P257" i="1"/>
  <c r="P266" i="1" s="1"/>
  <c r="P268" i="1" s="1"/>
  <c r="O266" i="1"/>
  <c r="F257" i="1"/>
  <c r="F266" i="1" s="1"/>
  <c r="G257" i="1"/>
  <c r="G266" i="1" s="1"/>
  <c r="H257" i="1"/>
  <c r="H266" i="1" s="1"/>
  <c r="E257" i="1"/>
  <c r="E266" i="1" s="1"/>
  <c r="Q240" i="1"/>
  <c r="R240" i="1"/>
  <c r="S240" i="1"/>
  <c r="P240" i="1"/>
  <c r="F231" i="1"/>
  <c r="F240" i="1" s="1"/>
  <c r="G231" i="1"/>
  <c r="G240" i="1" s="1"/>
  <c r="H231" i="1"/>
  <c r="H240" i="1" s="1"/>
  <c r="E231" i="1"/>
  <c r="E240" i="1" s="1"/>
  <c r="Q160" i="1"/>
  <c r="R160" i="1"/>
  <c r="S160" i="1"/>
  <c r="P160" i="1"/>
  <c r="F159" i="1"/>
  <c r="F160" i="1" s="1"/>
  <c r="G159" i="1"/>
  <c r="G160" i="1" s="1"/>
  <c r="H159" i="1"/>
  <c r="H160" i="1" s="1"/>
  <c r="E160" i="1"/>
  <c r="F106" i="1"/>
  <c r="G106" i="1"/>
  <c r="H106" i="1"/>
  <c r="E106" i="1"/>
  <c r="Q106" i="1"/>
  <c r="R106" i="1"/>
  <c r="S106" i="1"/>
  <c r="P106" i="1"/>
  <c r="P80" i="1"/>
  <c r="P81" i="1" s="1"/>
  <c r="Q80" i="1"/>
  <c r="Q81" i="1" s="1"/>
  <c r="R80" i="1"/>
  <c r="R81" i="1" s="1"/>
  <c r="S80" i="1"/>
  <c r="S81" i="1" s="1"/>
  <c r="O80" i="1"/>
  <c r="E80" i="1"/>
  <c r="F80" i="1"/>
  <c r="G80" i="1"/>
  <c r="H80" i="1"/>
  <c r="D80" i="1"/>
  <c r="E72" i="1"/>
  <c r="F72" i="1"/>
  <c r="G72" i="1"/>
  <c r="D72" i="1"/>
  <c r="S268" i="1" l="1"/>
  <c r="R268" i="1"/>
  <c r="Q268" i="1"/>
  <c r="G81" i="1"/>
  <c r="H81" i="1"/>
  <c r="H268" i="1" s="1"/>
  <c r="D81" i="1"/>
  <c r="E81" i="1"/>
  <c r="F81" i="1"/>
  <c r="O160" i="1" l="1"/>
  <c r="D160" i="1"/>
  <c r="E186" i="1" l="1"/>
  <c r="E268" i="1" s="1"/>
  <c r="F186" i="1"/>
  <c r="F268" i="1" s="1"/>
  <c r="G186" i="1"/>
  <c r="G268" i="1" s="1"/>
  <c r="D266" i="1" l="1"/>
  <c r="D240" i="1"/>
  <c r="O106" i="1"/>
  <c r="D105" i="1"/>
  <c r="D106" i="1" s="1"/>
  <c r="O72" i="1"/>
  <c r="O81" i="1" s="1"/>
  <c r="O27" i="1" l="1"/>
  <c r="O268" i="1" s="1"/>
  <c r="D27" i="1"/>
  <c r="D55" i="1"/>
  <c r="D186" i="1"/>
  <c r="D268" i="1" s="1"/>
</calcChain>
</file>

<file path=xl/sharedStrings.xml><?xml version="1.0" encoding="utf-8"?>
<sst xmlns="http://schemas.openxmlformats.org/spreadsheetml/2006/main" count="1447" uniqueCount="225">
  <si>
    <t>День:</t>
  </si>
  <si>
    <t>Сезон:</t>
  </si>
  <si>
    <t>Неделя:</t>
  </si>
  <si>
    <t>1</t>
  </si>
  <si>
    <t>Прием пищи</t>
  </si>
  <si>
    <t>Наименование блюда</t>
  </si>
  <si>
    <t>Выход блюда</t>
  </si>
  <si>
    <t>Пищевые вещества (г)</t>
  </si>
  <si>
    <t>Энерге-
тическая ценность (ккал)</t>
  </si>
  <si>
    <t>№
рецептуры</t>
  </si>
  <si>
    <t>Б</t>
  </si>
  <si>
    <t>Ж</t>
  </si>
  <si>
    <t>У</t>
  </si>
  <si>
    <t>завтрак</t>
  </si>
  <si>
    <t>150/4</t>
  </si>
  <si>
    <t>6</t>
  </si>
  <si>
    <t>4</t>
  </si>
  <si>
    <t>37</t>
  </si>
  <si>
    <t>204</t>
  </si>
  <si>
    <t>77,01</t>
  </si>
  <si>
    <t>15</t>
  </si>
  <si>
    <t>30</t>
  </si>
  <si>
    <t>2</t>
  </si>
  <si>
    <t>22</t>
  </si>
  <si>
    <t>593,05</t>
  </si>
  <si>
    <t>200/7</t>
  </si>
  <si>
    <t>10</t>
  </si>
  <si>
    <t>3</t>
  </si>
  <si>
    <t>94,02</t>
  </si>
  <si>
    <t>50</t>
  </si>
  <si>
    <t>155</t>
  </si>
  <si>
    <t>Итого за завтрак</t>
  </si>
  <si>
    <t>16</t>
  </si>
  <si>
    <t>20</t>
  </si>
  <si>
    <t>обед</t>
  </si>
  <si>
    <t>200/8</t>
  </si>
  <si>
    <t>8</t>
  </si>
  <si>
    <t>73</t>
  </si>
  <si>
    <t>10,07</t>
  </si>
  <si>
    <t>180/5</t>
  </si>
  <si>
    <t>40</t>
  </si>
  <si>
    <t>222</t>
  </si>
  <si>
    <t>20/50</t>
  </si>
  <si>
    <t>114</t>
  </si>
  <si>
    <t>11</t>
  </si>
  <si>
    <t>39</t>
  </si>
  <si>
    <t>24</t>
  </si>
  <si>
    <t>123</t>
  </si>
  <si>
    <t>207</t>
  </si>
  <si>
    <t>Итого за обед</t>
  </si>
  <si>
    <t>48</t>
  </si>
  <si>
    <t>Итого за день</t>
  </si>
  <si>
    <t>36</t>
  </si>
  <si>
    <t>вторник</t>
  </si>
  <si>
    <t>9</t>
  </si>
  <si>
    <t>265</t>
  </si>
  <si>
    <t>65</t>
  </si>
  <si>
    <t>70</t>
  </si>
  <si>
    <t>18</t>
  </si>
  <si>
    <t>229</t>
  </si>
  <si>
    <t>521</t>
  </si>
  <si>
    <t>200/10</t>
  </si>
  <si>
    <t>21</t>
  </si>
  <si>
    <t>89</t>
  </si>
  <si>
    <t>102,03</t>
  </si>
  <si>
    <t>200/26</t>
  </si>
  <si>
    <t>7</t>
  </si>
  <si>
    <t>161</t>
  </si>
  <si>
    <t>33,15</t>
  </si>
  <si>
    <t>5</t>
  </si>
  <si>
    <t>140</t>
  </si>
  <si>
    <t>107,08</t>
  </si>
  <si>
    <t>12</t>
  </si>
  <si>
    <t>194</t>
  </si>
  <si>
    <t>486,01</t>
  </si>
  <si>
    <t>19</t>
  </si>
  <si>
    <t>41</t>
  </si>
  <si>
    <t>150</t>
  </si>
  <si>
    <t>13</t>
  </si>
  <si>
    <t>31</t>
  </si>
  <si>
    <t>461,1</t>
  </si>
  <si>
    <t>200</t>
  </si>
  <si>
    <t>92,02</t>
  </si>
  <si>
    <t>14</t>
  </si>
  <si>
    <t>45</t>
  </si>
  <si>
    <t>250</t>
  </si>
  <si>
    <t>120</t>
  </si>
  <si>
    <t>31,18</t>
  </si>
  <si>
    <t>220</t>
  </si>
  <si>
    <t>115</t>
  </si>
  <si>
    <t>30/40</t>
  </si>
  <si>
    <t>187</t>
  </si>
  <si>
    <t>250/10</t>
  </si>
  <si>
    <t>61</t>
  </si>
  <si>
    <t>26,08</t>
  </si>
  <si>
    <t>94</t>
  </si>
  <si>
    <t>29,12</t>
  </si>
  <si>
    <t>180/4,5</t>
  </si>
  <si>
    <t>73,02</t>
  </si>
  <si>
    <t>81</t>
  </si>
  <si>
    <t>17</t>
  </si>
  <si>
    <t>27,09</t>
  </si>
  <si>
    <t>67</t>
  </si>
  <si>
    <t>355</t>
  </si>
  <si>
    <t>69,02</t>
  </si>
  <si>
    <t>96</t>
  </si>
  <si>
    <t>36,06</t>
  </si>
  <si>
    <t>210</t>
  </si>
  <si>
    <t>67,01</t>
  </si>
  <si>
    <t>320</t>
  </si>
  <si>
    <t>64,18</t>
  </si>
  <si>
    <t>29</t>
  </si>
  <si>
    <t>92,04</t>
  </si>
  <si>
    <t>66</t>
  </si>
  <si>
    <t>101,02</t>
  </si>
  <si>
    <t>44</t>
  </si>
  <si>
    <t>246</t>
  </si>
  <si>
    <t>77,02</t>
  </si>
  <si>
    <t>593,06</t>
  </si>
  <si>
    <t>88</t>
  </si>
  <si>
    <t>10,08</t>
  </si>
  <si>
    <t>34</t>
  </si>
  <si>
    <t>172</t>
  </si>
  <si>
    <t>208</t>
  </si>
  <si>
    <t>288</t>
  </si>
  <si>
    <t>65,02</t>
  </si>
  <si>
    <t>250/38</t>
  </si>
  <si>
    <t>33,14</t>
  </si>
  <si>
    <t>180</t>
  </si>
  <si>
    <t>341</t>
  </si>
  <si>
    <t>461,11</t>
  </si>
  <si>
    <t>104</t>
  </si>
  <si>
    <t>27,1</t>
  </si>
  <si>
    <t>36,07</t>
  </si>
  <si>
    <t>389</t>
  </si>
  <si>
    <t>64,2</t>
  </si>
  <si>
    <t xml:space="preserve">Макаронные изделия отварные </t>
  </si>
  <si>
    <t>Соус томатный</t>
  </si>
  <si>
    <t>Чай с лимоном и сахаром</t>
  </si>
  <si>
    <t xml:space="preserve">Щи с капустой и картофелем </t>
  </si>
  <si>
    <t xml:space="preserve">Каша перловая рассыпчатая </t>
  </si>
  <si>
    <t xml:space="preserve">Хлеб пшеничный </t>
  </si>
  <si>
    <t xml:space="preserve">Каша гречневая рассыпчатая </t>
  </si>
  <si>
    <t xml:space="preserve">Куры отварные (бедра) </t>
  </si>
  <si>
    <t xml:space="preserve">Соус томатный </t>
  </si>
  <si>
    <t xml:space="preserve">Напиток из свежих мороженных ягод </t>
  </si>
  <si>
    <t xml:space="preserve">Суп картофельный с бобовыми и гренками </t>
  </si>
  <si>
    <t xml:space="preserve">Картофельное пюре </t>
  </si>
  <si>
    <t xml:space="preserve">Котлеты из мяса птицы </t>
  </si>
  <si>
    <t xml:space="preserve">Плов из говядины </t>
  </si>
  <si>
    <t xml:space="preserve">Чай с сахаром   </t>
  </si>
  <si>
    <t xml:space="preserve">Сок фруктовый  </t>
  </si>
  <si>
    <t>Хлеб пшеничный</t>
  </si>
  <si>
    <t xml:space="preserve">Суп картофельный с крупой пшенной </t>
  </si>
  <si>
    <t xml:space="preserve">Рыба,(филе) тушенная в томате с овощами </t>
  </si>
  <si>
    <t xml:space="preserve">Рассольник "Ленинградский" </t>
  </si>
  <si>
    <t xml:space="preserve">Мясо тушеное с овощами </t>
  </si>
  <si>
    <t xml:space="preserve">Каша пшенная молочная жидкая </t>
  </si>
  <si>
    <t xml:space="preserve">Борщ с капустой и картофелем </t>
  </si>
  <si>
    <t xml:space="preserve">Куры отварные (бедра)  </t>
  </si>
  <si>
    <t xml:space="preserve">Свекольник </t>
  </si>
  <si>
    <t xml:space="preserve">Каша рисовая рассыпчатая </t>
  </si>
  <si>
    <t xml:space="preserve">Плов из мяса кур </t>
  </si>
  <si>
    <t xml:space="preserve">Чай с сахаром </t>
  </si>
  <si>
    <t xml:space="preserve">Каша молочная "Дружба" </t>
  </si>
  <si>
    <t>Фрукты</t>
  </si>
  <si>
    <t>Котлеты из мяса птицы</t>
  </si>
  <si>
    <t>_______________</t>
  </si>
  <si>
    <t>Возрастная категория:7-11 лет</t>
  </si>
  <si>
    <t>Возрастная категория:12 лет и старше</t>
  </si>
  <si>
    <t>понедельник</t>
  </si>
  <si>
    <t>среда</t>
  </si>
  <si>
    <t>четверг</t>
  </si>
  <si>
    <t>пятница</t>
  </si>
  <si>
    <t>Каша "Артек" молочная</t>
  </si>
  <si>
    <t>Стоимость</t>
  </si>
  <si>
    <t>Пельмени Сказка</t>
  </si>
  <si>
    <t>Салат луковый</t>
  </si>
  <si>
    <t>Гуляш из мяса кур</t>
  </si>
  <si>
    <t>61.11</t>
  </si>
  <si>
    <t>Рацион: дети с ОВЗ , дети-инвалиды,СВО                                (5-11 классы)</t>
  </si>
  <si>
    <t>Рацион: дети с ОВЗ, дети-инвалиды, СВО   ( 1-4 классы)</t>
  </si>
  <si>
    <t>Рацион: дети с ОВЗ, дети-инвалиды, СВО  ( 1-4 классы)</t>
  </si>
  <si>
    <t>Рацион: дети с ОВЗ , дети-инвалиды, СВО                                (5-11 классы)</t>
  </si>
  <si>
    <t>Рацион: дети с ОВЗ , дети-инвалиды ,СВО ( 1-4 классы)</t>
  </si>
  <si>
    <t>Рацион: дети с ОВЗ , дети-инвалиды СВО                                (5-11 классы)</t>
  </si>
  <si>
    <t>Рацион: дети с ОВЗ , дети-инвалиды, СВО  (1-4 классы)</t>
  </si>
  <si>
    <t>Рацион: дети с ОВЗ, дети-инвалиды , СВО                               (5-11 классы)</t>
  </si>
  <si>
    <t>Рацион: дети с ОВЗ, дети-инвалиды, СВО  (1-4 классы)</t>
  </si>
  <si>
    <t>Рацион: дети с ОВЗ, дети-инвалиды, СВО                                (5-11 классы)</t>
  </si>
  <si>
    <t>Рацион: дети с ОВЗ, дети-инвалиды, СВО (1-4 классы)</t>
  </si>
  <si>
    <t>Салат из квашеной капусты</t>
  </si>
  <si>
    <t>Рацион: дети с ОВЗ , дети-инвалиды , СВО                               (5-11 классы)</t>
  </si>
  <si>
    <t>Рацион: дети с ОВЗ, дети-инвалиды , СВО       (1-4 классы)</t>
  </si>
  <si>
    <t>Рацион: дети с ОВЗ,  дети-инвалиды, СВО                                (5-11 классы)</t>
  </si>
  <si>
    <t>Рацион: дети с ОВЗ, дети-инвалиды,СВО                                (5-11 классы)</t>
  </si>
  <si>
    <t>Огурцы соленые порционно</t>
  </si>
  <si>
    <t>Напиток из свежемороженых ягод</t>
  </si>
  <si>
    <t>Рацион: дети с ОВЗ,  дети-инвалиды, СВО         (1-4 классы)</t>
  </si>
  <si>
    <t>Чай с сахаром</t>
  </si>
  <si>
    <t>Биточки из мяса цыпленка-бройлера</t>
  </si>
  <si>
    <t>село</t>
  </si>
  <si>
    <t>200/5</t>
  </si>
  <si>
    <t>Сосиска Детская</t>
  </si>
  <si>
    <t>Печенье Топленое молоко</t>
  </si>
  <si>
    <t>Бутерброд с повидлом</t>
  </si>
  <si>
    <t>50/15</t>
  </si>
  <si>
    <t>200/5,6</t>
  </si>
  <si>
    <t xml:space="preserve">Сок фруктовый </t>
  </si>
  <si>
    <t>Чай витаминный</t>
  </si>
  <si>
    <t>200/5,5</t>
  </si>
  <si>
    <t>1,3,5</t>
  </si>
  <si>
    <t>Примерное меню и пищевая ценность приготовляемых блюд ( лист 9 )</t>
  </si>
  <si>
    <t>Примерное меню и пищевая ценность приготовляемых блюд ( лист 3 )</t>
  </si>
  <si>
    <t>Примерное меню и пищевая ценность приготовляемых блюд ( лист 1)</t>
  </si>
  <si>
    <t>Примерное меню и пищевая ценность приготовляемых блюд ( лист 2)</t>
  </si>
  <si>
    <t>Примерное меню и пищевая ценность приготовляемых блюд ( лист 4)</t>
  </si>
  <si>
    <t>Примерное меню и пищевая ценность приготовляемых блюд ( лист 5 )</t>
  </si>
  <si>
    <t>Примерное меню и пищевая ценность приготовляемых блюд ( лист 6 )</t>
  </si>
  <si>
    <t>Примерное меню и пищевая ценность приготовляемых блюд ( лист 7 )</t>
  </si>
  <si>
    <t>Примерное меню и пищевая ценность приготовляемых блюд ( лист 10 )</t>
  </si>
  <si>
    <t>Примерное меню и пищевая ценность приготовляемых блюд ( лист 8)</t>
  </si>
  <si>
    <t>Итого за период</t>
  </si>
  <si>
    <t>В среднеи за период</t>
  </si>
  <si>
    <t>весна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</si>
</sst>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name val="Arial"/>
      <family val="2"/>
      <charset val="204"/>
    </font>
    <font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2" borderId="0" xfId="0" applyFill="1"/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7" fillId="0" borderId="6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2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4" fillId="0" borderId="14" xfId="0" applyFont="1" applyFill="1" applyBorder="1" applyAlignment="1">
      <alignment vertical="top" wrapText="1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5" fillId="0" borderId="0" xfId="0" applyFont="1" applyFill="1"/>
    <xf numFmtId="0" fontId="5" fillId="0" borderId="5" xfId="0" applyFont="1" applyFill="1" applyBorder="1" applyAlignment="1">
      <alignment horizontal="center" vertical="top"/>
    </xf>
    <xf numFmtId="0" fontId="6" fillId="0" borderId="0" xfId="0" applyFont="1" applyFill="1"/>
    <xf numFmtId="0" fontId="7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 vertical="center"/>
    </xf>
    <xf numFmtId="1" fontId="5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left" vertical="center"/>
    </xf>
    <xf numFmtId="0" fontId="0" fillId="3" borderId="0" xfId="0" applyFill="1"/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Fill="1"/>
    <xf numFmtId="0" fontId="11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indent="1"/>
    </xf>
    <xf numFmtId="0" fontId="4" fillId="0" borderId="7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/>
    </xf>
    <xf numFmtId="1" fontId="7" fillId="0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3" fillId="0" borderId="3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right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/>
    <xf numFmtId="0" fontId="7" fillId="0" borderId="7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14" xfId="0" applyFont="1" applyFill="1" applyBorder="1" applyAlignment="1"/>
    <xf numFmtId="0" fontId="1" fillId="0" borderId="17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indent="1"/>
    </xf>
    <xf numFmtId="0" fontId="7" fillId="0" borderId="14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indent="1"/>
    </xf>
    <xf numFmtId="0" fontId="7" fillId="0" borderId="7" xfId="0" applyFont="1" applyFill="1" applyBorder="1" applyAlignment="1">
      <alignment horizontal="left" indent="1"/>
    </xf>
    <xf numFmtId="0" fontId="7" fillId="0" borderId="10" xfId="0" applyFont="1" applyFill="1" applyBorder="1" applyAlignment="1">
      <alignment horizontal="left" indent="1"/>
    </xf>
    <xf numFmtId="0" fontId="4" fillId="0" borderId="10" xfId="0" applyFont="1" applyFill="1" applyBorder="1" applyAlignment="1">
      <alignment horizontal="left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W504"/>
  <sheetViews>
    <sheetView tabSelected="1" view="pageBreakPreview" topLeftCell="A259" zoomScale="69" zoomScaleNormal="100" zoomScaleSheetLayoutView="69" zoomScalePageLayoutView="73" workbookViewId="0">
      <selection activeCell="L272" sqref="L272"/>
    </sheetView>
  </sheetViews>
  <sheetFormatPr defaultColWidth="10.42578125" defaultRowHeight="11.4" customHeight="1" x14ac:dyDescent="0.2"/>
  <cols>
    <col min="1" max="1" width="8.85546875" style="17" customWidth="1"/>
    <col min="2" max="2" width="18.42578125" style="18" customWidth="1"/>
    <col min="3" max="3" width="14.42578125" style="18" customWidth="1"/>
    <col min="4" max="4" width="11.140625" style="66" customWidth="1"/>
    <col min="5" max="6" width="6.42578125" style="17" customWidth="1"/>
    <col min="7" max="7" width="5.28515625" style="17" customWidth="1"/>
    <col min="8" max="8" width="8.28515625" style="17" customWidth="1"/>
    <col min="9" max="9" width="8.7109375" style="17" customWidth="1"/>
    <col min="10" max="10" width="8.85546875" style="17" customWidth="1"/>
    <col min="11" max="11" width="2.42578125" style="19" customWidth="1"/>
    <col min="12" max="12" width="8.7109375" style="19" customWidth="1"/>
    <col min="13" max="13" width="7.85546875" style="19" customWidth="1"/>
    <col min="14" max="14" width="19.140625" style="19" customWidth="1"/>
    <col min="15" max="15" width="10" style="66" customWidth="1"/>
    <col min="16" max="16" width="6.42578125" style="19" customWidth="1"/>
    <col min="17" max="17" width="5.140625" style="19" customWidth="1"/>
    <col min="18" max="18" width="5.85546875" style="19" customWidth="1"/>
    <col min="19" max="19" width="7.140625" style="19" customWidth="1"/>
    <col min="20" max="20" width="6.85546875" style="19" customWidth="1"/>
    <col min="21" max="21" width="10.85546875" style="19" customWidth="1"/>
    <col min="22" max="23" width="10.42578125" style="20"/>
  </cols>
  <sheetData>
    <row r="1" spans="1:23" ht="11.4" customHeight="1" x14ac:dyDescent="0.2">
      <c r="D1" s="89"/>
      <c r="E1" s="102"/>
      <c r="F1" s="102"/>
      <c r="G1" s="102"/>
      <c r="H1" s="102"/>
      <c r="I1" s="102"/>
      <c r="J1" s="102"/>
      <c r="L1" s="17"/>
      <c r="M1" s="17"/>
      <c r="N1" s="17"/>
      <c r="O1" s="89"/>
      <c r="P1" s="102"/>
      <c r="Q1" s="102"/>
      <c r="R1" s="102"/>
      <c r="S1" s="102"/>
      <c r="T1" s="102"/>
      <c r="U1" s="102"/>
    </row>
    <row r="2" spans="1:23" ht="11.4" customHeight="1" x14ac:dyDescent="0.25">
      <c r="A2" s="21"/>
      <c r="D2" s="89"/>
      <c r="H2" s="21"/>
      <c r="L2" s="21"/>
      <c r="M2" s="17"/>
      <c r="N2" s="17"/>
      <c r="O2" s="89"/>
      <c r="P2" s="17"/>
      <c r="Q2" s="17"/>
      <c r="R2" s="17"/>
      <c r="S2" s="21"/>
      <c r="T2" s="17"/>
      <c r="U2" s="17"/>
    </row>
    <row r="3" spans="1:23" ht="11.4" customHeight="1" x14ac:dyDescent="0.25">
      <c r="A3" s="101"/>
      <c r="B3" s="101"/>
      <c r="C3" s="101"/>
      <c r="D3" s="89"/>
      <c r="H3" s="22"/>
      <c r="I3" s="22"/>
      <c r="L3" s="101"/>
      <c r="M3" s="101"/>
      <c r="N3" s="101"/>
      <c r="O3" s="89"/>
      <c r="P3" s="17"/>
      <c r="Q3" s="17"/>
      <c r="R3" s="17"/>
      <c r="S3" s="22"/>
      <c r="T3" s="22"/>
      <c r="U3" s="17"/>
    </row>
    <row r="4" spans="1:23" ht="10.95" customHeight="1" x14ac:dyDescent="0.25">
      <c r="A4" s="101"/>
      <c r="B4" s="101"/>
      <c r="D4" s="89"/>
      <c r="H4" s="21"/>
      <c r="L4" s="101"/>
      <c r="M4" s="101"/>
      <c r="N4" s="17"/>
      <c r="O4" s="89"/>
      <c r="P4" s="17"/>
      <c r="Q4" s="17"/>
      <c r="R4" s="17"/>
      <c r="S4" s="21"/>
      <c r="T4" s="17"/>
      <c r="U4" s="17"/>
    </row>
    <row r="5" spans="1:23" s="20" customFormat="1" ht="13.2" customHeight="1" x14ac:dyDescent="0.25">
      <c r="A5" s="101"/>
      <c r="B5" s="101"/>
      <c r="C5" s="101"/>
      <c r="D5" s="89"/>
      <c r="E5" s="17"/>
      <c r="F5" s="17"/>
      <c r="G5" s="17"/>
      <c r="H5" s="21"/>
      <c r="I5" s="17"/>
      <c r="J5" s="17"/>
      <c r="K5" s="19"/>
      <c r="L5" s="101"/>
      <c r="M5" s="101"/>
      <c r="N5" s="101"/>
      <c r="O5" s="89"/>
      <c r="P5" s="17"/>
      <c r="Q5" s="17"/>
      <c r="R5" s="17"/>
      <c r="S5" s="21"/>
      <c r="T5" s="17"/>
      <c r="U5" s="17"/>
    </row>
    <row r="6" spans="1:23" s="20" customFormat="1" ht="20.399999999999999" customHeight="1" x14ac:dyDescent="0.2">
      <c r="A6" s="103" t="s">
        <v>214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3" s="20" customFormat="1" ht="16.2" customHeight="1" x14ac:dyDescent="0.2">
      <c r="A7" s="129" t="s">
        <v>181</v>
      </c>
      <c r="B7" s="129"/>
      <c r="C7" s="18"/>
      <c r="D7" s="24" t="s">
        <v>0</v>
      </c>
      <c r="E7" s="29" t="s">
        <v>170</v>
      </c>
      <c r="F7" s="17"/>
      <c r="G7" s="132" t="s">
        <v>1</v>
      </c>
      <c r="H7" s="132"/>
      <c r="I7" s="17" t="s">
        <v>224</v>
      </c>
      <c r="J7" s="17"/>
      <c r="K7" s="19"/>
      <c r="L7" s="141" t="s">
        <v>180</v>
      </c>
      <c r="M7" s="141"/>
      <c r="N7" s="25"/>
      <c r="O7" s="24" t="s">
        <v>0</v>
      </c>
      <c r="P7" s="29" t="s">
        <v>170</v>
      </c>
      <c r="Q7" s="17"/>
      <c r="R7" s="132" t="s">
        <v>1</v>
      </c>
      <c r="S7" s="132"/>
      <c r="T7" s="17" t="s">
        <v>224</v>
      </c>
      <c r="U7" s="17"/>
    </row>
    <row r="8" spans="1:23" s="20" customFormat="1" ht="24.6" customHeight="1" x14ac:dyDescent="0.2">
      <c r="A8" s="129"/>
      <c r="B8" s="129"/>
      <c r="C8" s="18"/>
      <c r="D8" s="24" t="s">
        <v>2</v>
      </c>
      <c r="E8" s="89" t="s">
        <v>211</v>
      </c>
      <c r="F8" s="113" t="s">
        <v>168</v>
      </c>
      <c r="G8" s="113"/>
      <c r="H8" s="113"/>
      <c r="I8" s="113"/>
      <c r="J8" s="113"/>
      <c r="K8" s="19"/>
      <c r="L8" s="141"/>
      <c r="M8" s="141"/>
      <c r="N8" s="25"/>
      <c r="O8" s="24" t="s">
        <v>2</v>
      </c>
      <c r="P8" s="95" t="s">
        <v>211</v>
      </c>
      <c r="Q8" s="113" t="s">
        <v>169</v>
      </c>
      <c r="R8" s="113"/>
      <c r="S8" s="113"/>
      <c r="T8" s="113"/>
      <c r="U8" s="113"/>
    </row>
    <row r="9" spans="1:23" s="20" customFormat="1" ht="21" customHeight="1" x14ac:dyDescent="0.2">
      <c r="A9" s="17"/>
      <c r="B9" s="18"/>
      <c r="C9" s="18"/>
      <c r="D9" s="27"/>
      <c r="E9" s="17"/>
      <c r="F9" s="28"/>
      <c r="G9" s="28"/>
      <c r="H9" s="28"/>
      <c r="I9" s="17"/>
      <c r="J9" s="17"/>
      <c r="K9" s="19"/>
      <c r="L9" s="142"/>
      <c r="M9" s="142"/>
      <c r="N9" s="17"/>
      <c r="O9" s="27"/>
      <c r="P9" s="17"/>
      <c r="Q9" s="28"/>
      <c r="R9" s="28"/>
      <c r="S9" s="28"/>
      <c r="T9" s="17"/>
      <c r="U9" s="17"/>
    </row>
    <row r="10" spans="1:23" s="2" customFormat="1" ht="19.95" customHeight="1" x14ac:dyDescent="0.2">
      <c r="A10" s="120" t="s">
        <v>4</v>
      </c>
      <c r="B10" s="145" t="s">
        <v>5</v>
      </c>
      <c r="C10" s="145"/>
      <c r="D10" s="120" t="s">
        <v>6</v>
      </c>
      <c r="E10" s="122" t="s">
        <v>7</v>
      </c>
      <c r="F10" s="122"/>
      <c r="G10" s="122"/>
      <c r="H10" s="120" t="s">
        <v>8</v>
      </c>
      <c r="I10" s="120" t="s">
        <v>9</v>
      </c>
      <c r="J10" s="120" t="s">
        <v>175</v>
      </c>
      <c r="K10" s="29"/>
      <c r="L10" s="120" t="s">
        <v>4</v>
      </c>
      <c r="M10" s="120" t="s">
        <v>5</v>
      </c>
      <c r="N10" s="120"/>
      <c r="O10" s="120" t="s">
        <v>6</v>
      </c>
      <c r="P10" s="122" t="s">
        <v>7</v>
      </c>
      <c r="Q10" s="122"/>
      <c r="R10" s="122"/>
      <c r="S10" s="120" t="s">
        <v>8</v>
      </c>
      <c r="T10" s="120" t="s">
        <v>9</v>
      </c>
      <c r="U10" s="120" t="s">
        <v>175</v>
      </c>
      <c r="V10" s="30"/>
      <c r="W10" s="30"/>
    </row>
    <row r="11" spans="1:23" s="2" customFormat="1" ht="19.95" customHeight="1" x14ac:dyDescent="0.2">
      <c r="A11" s="121"/>
      <c r="B11" s="146"/>
      <c r="C11" s="119"/>
      <c r="D11" s="121"/>
      <c r="E11" s="82" t="s">
        <v>10</v>
      </c>
      <c r="F11" s="82" t="s">
        <v>11</v>
      </c>
      <c r="G11" s="82" t="s">
        <v>12</v>
      </c>
      <c r="H11" s="121"/>
      <c r="I11" s="121"/>
      <c r="J11" s="121"/>
      <c r="K11" s="29"/>
      <c r="L11" s="121"/>
      <c r="M11" s="128"/>
      <c r="N11" s="126"/>
      <c r="O11" s="121"/>
      <c r="P11" s="82" t="s">
        <v>10</v>
      </c>
      <c r="Q11" s="82" t="s">
        <v>11</v>
      </c>
      <c r="R11" s="82" t="s">
        <v>12</v>
      </c>
      <c r="S11" s="121"/>
      <c r="T11" s="121"/>
      <c r="U11" s="121"/>
      <c r="V11" s="30"/>
      <c r="W11" s="30"/>
    </row>
    <row r="12" spans="1:23" s="3" customFormat="1" ht="19.95" customHeight="1" x14ac:dyDescent="0.2">
      <c r="A12" s="31" t="s">
        <v>13</v>
      </c>
      <c r="B12" s="144"/>
      <c r="C12" s="144"/>
      <c r="D12" s="32"/>
      <c r="E12" s="90"/>
      <c r="F12" s="90"/>
      <c r="G12" s="90"/>
      <c r="H12" s="90"/>
      <c r="I12" s="33"/>
      <c r="J12" s="33"/>
      <c r="K12" s="23"/>
      <c r="L12" s="31" t="s">
        <v>13</v>
      </c>
      <c r="M12" s="134"/>
      <c r="N12" s="134"/>
      <c r="O12" s="32"/>
      <c r="P12" s="90"/>
      <c r="Q12" s="90"/>
      <c r="R12" s="90"/>
      <c r="S12" s="90"/>
      <c r="T12" s="33"/>
      <c r="U12" s="33"/>
      <c r="V12" s="34"/>
      <c r="W12" s="34"/>
    </row>
    <row r="13" spans="1:23" s="6" customFormat="1" ht="24.6" customHeight="1" x14ac:dyDescent="0.2">
      <c r="A13" s="12"/>
      <c r="B13" s="107" t="s">
        <v>142</v>
      </c>
      <c r="C13" s="107"/>
      <c r="D13" s="13" t="s">
        <v>14</v>
      </c>
      <c r="E13" s="10" t="s">
        <v>54</v>
      </c>
      <c r="F13" s="10" t="s">
        <v>15</v>
      </c>
      <c r="G13" s="10" t="s">
        <v>45</v>
      </c>
      <c r="H13" s="10" t="s">
        <v>55</v>
      </c>
      <c r="I13" s="10" t="s">
        <v>56</v>
      </c>
      <c r="J13" s="10"/>
      <c r="K13" s="14"/>
      <c r="L13" s="12"/>
      <c r="M13" s="108" t="s">
        <v>142</v>
      </c>
      <c r="N13" s="108"/>
      <c r="O13" s="13" t="s">
        <v>39</v>
      </c>
      <c r="P13" s="10" t="s">
        <v>26</v>
      </c>
      <c r="Q13" s="10" t="s">
        <v>66</v>
      </c>
      <c r="R13" s="10" t="s">
        <v>84</v>
      </c>
      <c r="S13" s="10" t="s">
        <v>124</v>
      </c>
      <c r="T13" s="10" t="s">
        <v>125</v>
      </c>
      <c r="U13" s="10"/>
      <c r="V13" s="15"/>
      <c r="W13" s="15"/>
    </row>
    <row r="14" spans="1:23" s="6" customFormat="1" ht="23.4" customHeight="1" x14ac:dyDescent="0.2">
      <c r="A14" s="12"/>
      <c r="B14" s="107" t="s">
        <v>200</v>
      </c>
      <c r="C14" s="107"/>
      <c r="D14" s="13">
        <v>60</v>
      </c>
      <c r="E14" s="10">
        <v>9</v>
      </c>
      <c r="F14" s="10">
        <v>10</v>
      </c>
      <c r="G14" s="10">
        <v>5</v>
      </c>
      <c r="H14" s="10">
        <v>126</v>
      </c>
      <c r="I14" s="10" t="s">
        <v>179</v>
      </c>
      <c r="J14" s="10"/>
      <c r="K14" s="14"/>
      <c r="L14" s="12"/>
      <c r="M14" s="107" t="s">
        <v>200</v>
      </c>
      <c r="N14" s="140"/>
      <c r="O14" s="13">
        <v>60</v>
      </c>
      <c r="P14" s="10">
        <v>9</v>
      </c>
      <c r="Q14" s="10">
        <v>10</v>
      </c>
      <c r="R14" s="10">
        <v>5</v>
      </c>
      <c r="S14" s="10">
        <v>126</v>
      </c>
      <c r="T14" s="10" t="s">
        <v>179</v>
      </c>
      <c r="U14" s="10"/>
      <c r="V14" s="15"/>
      <c r="W14" s="15"/>
    </row>
    <row r="15" spans="1:23" s="6" customFormat="1" ht="19.95" customHeight="1" x14ac:dyDescent="0.2">
      <c r="A15" s="12"/>
      <c r="B15" s="107" t="s">
        <v>137</v>
      </c>
      <c r="C15" s="107"/>
      <c r="D15" s="13" t="s">
        <v>21</v>
      </c>
      <c r="E15" s="10"/>
      <c r="F15" s="10" t="s">
        <v>3</v>
      </c>
      <c r="G15" s="10" t="s">
        <v>22</v>
      </c>
      <c r="H15" s="10" t="s">
        <v>23</v>
      </c>
      <c r="I15" s="10" t="s">
        <v>24</v>
      </c>
      <c r="J15" s="10"/>
      <c r="K15" s="14"/>
      <c r="L15" s="12"/>
      <c r="M15" s="108" t="s">
        <v>137</v>
      </c>
      <c r="N15" s="108"/>
      <c r="O15" s="13">
        <v>50</v>
      </c>
      <c r="P15" s="10">
        <v>1</v>
      </c>
      <c r="Q15" s="10">
        <v>3</v>
      </c>
      <c r="R15" s="10">
        <v>3</v>
      </c>
      <c r="S15" s="10">
        <v>34</v>
      </c>
      <c r="T15" s="10">
        <v>593.07000000000005</v>
      </c>
      <c r="U15" s="10"/>
      <c r="V15" s="15"/>
      <c r="W15" s="15"/>
    </row>
    <row r="16" spans="1:23" s="6" customFormat="1" ht="27" customHeight="1" x14ac:dyDescent="0.2">
      <c r="A16" s="12"/>
      <c r="B16" s="107" t="s">
        <v>145</v>
      </c>
      <c r="C16" s="107"/>
      <c r="D16" s="13" t="s">
        <v>61</v>
      </c>
      <c r="E16" s="10" t="s">
        <v>3</v>
      </c>
      <c r="F16" s="10"/>
      <c r="G16" s="10" t="s">
        <v>62</v>
      </c>
      <c r="H16" s="10" t="s">
        <v>63</v>
      </c>
      <c r="I16" s="10" t="s">
        <v>64</v>
      </c>
      <c r="J16" s="10"/>
      <c r="K16" s="14"/>
      <c r="L16" s="12"/>
      <c r="M16" s="108" t="s">
        <v>145</v>
      </c>
      <c r="N16" s="108"/>
      <c r="O16" s="13" t="s">
        <v>61</v>
      </c>
      <c r="P16" s="10" t="s">
        <v>3</v>
      </c>
      <c r="Q16" s="10"/>
      <c r="R16" s="10" t="s">
        <v>62</v>
      </c>
      <c r="S16" s="10" t="s">
        <v>63</v>
      </c>
      <c r="T16" s="10" t="s">
        <v>64</v>
      </c>
      <c r="U16" s="10"/>
      <c r="V16" s="15"/>
      <c r="W16" s="15"/>
    </row>
    <row r="17" spans="1:23" s="6" customFormat="1" ht="19.95" customHeight="1" x14ac:dyDescent="0.2">
      <c r="A17" s="12"/>
      <c r="B17" s="107" t="s">
        <v>141</v>
      </c>
      <c r="C17" s="107"/>
      <c r="D17" s="13" t="s">
        <v>29</v>
      </c>
      <c r="E17" s="10" t="s">
        <v>16</v>
      </c>
      <c r="F17" s="10" t="s">
        <v>3</v>
      </c>
      <c r="G17" s="10" t="s">
        <v>46</v>
      </c>
      <c r="H17" s="10" t="s">
        <v>47</v>
      </c>
      <c r="I17" s="10" t="s">
        <v>48</v>
      </c>
      <c r="J17" s="10"/>
      <c r="K17" s="14"/>
      <c r="L17" s="12"/>
      <c r="M17" s="107" t="s">
        <v>141</v>
      </c>
      <c r="N17" s="107"/>
      <c r="O17" s="13" t="s">
        <v>29</v>
      </c>
      <c r="P17" s="10" t="s">
        <v>16</v>
      </c>
      <c r="Q17" s="10" t="s">
        <v>3</v>
      </c>
      <c r="R17" s="10" t="s">
        <v>46</v>
      </c>
      <c r="S17" s="10" t="s">
        <v>47</v>
      </c>
      <c r="T17" s="10" t="s">
        <v>48</v>
      </c>
      <c r="U17" s="10"/>
      <c r="V17" s="15"/>
      <c r="W17" s="15"/>
    </row>
    <row r="18" spans="1:23" s="6" customFormat="1" ht="19.95" customHeight="1" x14ac:dyDescent="0.2">
      <c r="A18" s="104" t="s">
        <v>31</v>
      </c>
      <c r="B18" s="104"/>
      <c r="C18" s="104"/>
      <c r="D18" s="16">
        <f>D17+210+D15+D14+154</f>
        <v>504</v>
      </c>
      <c r="E18" s="10">
        <f t="shared" ref="E18:H18" si="0">E17+E16+E15+E14+E13</f>
        <v>23</v>
      </c>
      <c r="F18" s="10">
        <f t="shared" si="0"/>
        <v>18</v>
      </c>
      <c r="G18" s="10">
        <f t="shared" si="0"/>
        <v>91</v>
      </c>
      <c r="H18" s="10">
        <f t="shared" si="0"/>
        <v>625</v>
      </c>
      <c r="I18" s="10"/>
      <c r="J18" s="10">
        <v>71.09</v>
      </c>
      <c r="K18" s="14"/>
      <c r="L18" s="104" t="s">
        <v>31</v>
      </c>
      <c r="M18" s="104"/>
      <c r="N18" s="104"/>
      <c r="O18" s="16">
        <f>O17+210+O15+O14+185</f>
        <v>555</v>
      </c>
      <c r="P18" s="10">
        <f>P17+P16+P15+P14+P13</f>
        <v>25</v>
      </c>
      <c r="Q18" s="10">
        <f t="shared" ref="Q18:S18" si="1">Q17+Q16+Q15+Q14+Q13</f>
        <v>21</v>
      </c>
      <c r="R18" s="10">
        <f t="shared" si="1"/>
        <v>98</v>
      </c>
      <c r="S18" s="10">
        <f t="shared" si="1"/>
        <v>660</v>
      </c>
      <c r="T18" s="10"/>
      <c r="U18" s="10">
        <v>78.02</v>
      </c>
      <c r="V18" s="15"/>
      <c r="W18" s="15"/>
    </row>
    <row r="19" spans="1:23" s="6" customFormat="1" ht="19.95" customHeight="1" x14ac:dyDescent="0.2">
      <c r="A19" s="35" t="s">
        <v>34</v>
      </c>
      <c r="B19" s="110"/>
      <c r="C19" s="110"/>
      <c r="D19" s="36"/>
      <c r="E19" s="83"/>
      <c r="F19" s="83"/>
      <c r="G19" s="83"/>
      <c r="H19" s="83"/>
      <c r="I19" s="37"/>
      <c r="J19" s="37"/>
      <c r="K19" s="14"/>
      <c r="L19" s="35" t="s">
        <v>34</v>
      </c>
      <c r="M19" s="112"/>
      <c r="N19" s="112"/>
      <c r="O19" s="36"/>
      <c r="P19" s="83"/>
      <c r="Q19" s="83"/>
      <c r="R19" s="83"/>
      <c r="S19" s="83"/>
      <c r="T19" s="37"/>
      <c r="U19" s="37"/>
      <c r="V19" s="15"/>
      <c r="W19" s="15"/>
    </row>
    <row r="20" spans="1:23" s="6" customFormat="1" ht="25.2" customHeight="1" x14ac:dyDescent="0.2">
      <c r="A20" s="12"/>
      <c r="B20" s="107" t="s">
        <v>139</v>
      </c>
      <c r="C20" s="107"/>
      <c r="D20" s="13" t="s">
        <v>35</v>
      </c>
      <c r="E20" s="10" t="s">
        <v>16</v>
      </c>
      <c r="F20" s="10" t="s">
        <v>36</v>
      </c>
      <c r="G20" s="10" t="s">
        <v>36</v>
      </c>
      <c r="H20" s="10" t="s">
        <v>37</v>
      </c>
      <c r="I20" s="10" t="s">
        <v>38</v>
      </c>
      <c r="J20" s="10"/>
      <c r="K20" s="14"/>
      <c r="L20" s="12"/>
      <c r="M20" s="108" t="s">
        <v>139</v>
      </c>
      <c r="N20" s="108"/>
      <c r="O20" s="13" t="s">
        <v>92</v>
      </c>
      <c r="P20" s="10" t="s">
        <v>69</v>
      </c>
      <c r="Q20" s="10" t="s">
        <v>44</v>
      </c>
      <c r="R20" s="10" t="s">
        <v>26</v>
      </c>
      <c r="S20" s="10" t="s">
        <v>119</v>
      </c>
      <c r="T20" s="10" t="s">
        <v>120</v>
      </c>
      <c r="U20" s="10"/>
      <c r="V20" s="15"/>
      <c r="W20" s="15"/>
    </row>
    <row r="21" spans="1:23" s="6" customFormat="1" ht="25.95" customHeight="1" x14ac:dyDescent="0.2">
      <c r="A21" s="12"/>
      <c r="B21" s="107" t="s">
        <v>140</v>
      </c>
      <c r="C21" s="107"/>
      <c r="D21" s="13" t="s">
        <v>39</v>
      </c>
      <c r="E21" s="10" t="s">
        <v>15</v>
      </c>
      <c r="F21" s="10" t="s">
        <v>16</v>
      </c>
      <c r="G21" s="10" t="s">
        <v>40</v>
      </c>
      <c r="H21" s="10" t="s">
        <v>41</v>
      </c>
      <c r="I21" s="10" t="s">
        <v>30</v>
      </c>
      <c r="J21" s="10"/>
      <c r="K21" s="14"/>
      <c r="L21" s="12"/>
      <c r="M21" s="108" t="s">
        <v>140</v>
      </c>
      <c r="N21" s="108"/>
      <c r="O21" s="13" t="s">
        <v>39</v>
      </c>
      <c r="P21" s="10" t="s">
        <v>15</v>
      </c>
      <c r="Q21" s="10" t="s">
        <v>16</v>
      </c>
      <c r="R21" s="10" t="s">
        <v>40</v>
      </c>
      <c r="S21" s="10" t="s">
        <v>41</v>
      </c>
      <c r="T21" s="10" t="s">
        <v>30</v>
      </c>
      <c r="U21" s="10"/>
      <c r="V21" s="15"/>
      <c r="W21" s="15"/>
    </row>
    <row r="22" spans="1:23" s="6" customFormat="1" ht="19.95" customHeight="1" x14ac:dyDescent="0.2">
      <c r="A22" s="12"/>
      <c r="B22" s="107" t="s">
        <v>178</v>
      </c>
      <c r="C22" s="107"/>
      <c r="D22" s="13" t="s">
        <v>42</v>
      </c>
      <c r="E22" s="10" t="s">
        <v>15</v>
      </c>
      <c r="F22" s="10" t="s">
        <v>26</v>
      </c>
      <c r="G22" s="10" t="s">
        <v>16</v>
      </c>
      <c r="H22" s="10" t="s">
        <v>43</v>
      </c>
      <c r="I22" s="10">
        <v>47.31</v>
      </c>
      <c r="J22" s="10"/>
      <c r="K22" s="14"/>
      <c r="L22" s="12"/>
      <c r="M22" s="107" t="s">
        <v>178</v>
      </c>
      <c r="N22" s="107"/>
      <c r="O22" s="13" t="s">
        <v>42</v>
      </c>
      <c r="P22" s="10">
        <v>6</v>
      </c>
      <c r="Q22" s="10">
        <v>10</v>
      </c>
      <c r="R22" s="10">
        <v>4</v>
      </c>
      <c r="S22" s="10">
        <v>114</v>
      </c>
      <c r="T22" s="10">
        <v>47.31</v>
      </c>
      <c r="U22" s="10"/>
      <c r="V22" s="15"/>
      <c r="W22" s="15"/>
    </row>
    <row r="23" spans="1:23" s="6" customFormat="1" ht="19.95" customHeight="1" x14ac:dyDescent="0.2">
      <c r="A23" s="12"/>
      <c r="B23" s="107" t="s">
        <v>204</v>
      </c>
      <c r="C23" s="107"/>
      <c r="D23" s="13">
        <v>18</v>
      </c>
      <c r="E23" s="10">
        <v>2</v>
      </c>
      <c r="F23" s="10">
        <v>5</v>
      </c>
      <c r="G23" s="10">
        <v>21</v>
      </c>
      <c r="H23" s="10">
        <v>135</v>
      </c>
      <c r="I23" s="10">
        <v>132.03</v>
      </c>
      <c r="J23" s="10"/>
      <c r="K23" s="14"/>
      <c r="L23" s="12"/>
      <c r="M23" s="107" t="s">
        <v>204</v>
      </c>
      <c r="N23" s="107"/>
      <c r="O23" s="13">
        <v>18</v>
      </c>
      <c r="P23" s="10">
        <v>2</v>
      </c>
      <c r="Q23" s="10">
        <v>5</v>
      </c>
      <c r="R23" s="10">
        <v>21</v>
      </c>
      <c r="S23" s="10">
        <v>135</v>
      </c>
      <c r="T23" s="10">
        <v>132.03</v>
      </c>
      <c r="U23" s="10"/>
      <c r="V23" s="15"/>
      <c r="W23" s="15"/>
    </row>
    <row r="24" spans="1:23" s="6" customFormat="1" ht="19.95" customHeight="1" x14ac:dyDescent="0.2">
      <c r="A24" s="12"/>
      <c r="B24" s="107" t="s">
        <v>150</v>
      </c>
      <c r="C24" s="107"/>
      <c r="D24" s="13" t="s">
        <v>81</v>
      </c>
      <c r="E24" s="10"/>
      <c r="F24" s="10"/>
      <c r="G24" s="10" t="s">
        <v>54</v>
      </c>
      <c r="H24" s="10" t="s">
        <v>40</v>
      </c>
      <c r="I24" s="10" t="s">
        <v>82</v>
      </c>
      <c r="J24" s="10"/>
      <c r="K24" s="11"/>
      <c r="L24" s="12"/>
      <c r="M24" s="108" t="s">
        <v>150</v>
      </c>
      <c r="N24" s="108"/>
      <c r="O24" s="13" t="s">
        <v>81</v>
      </c>
      <c r="P24" s="10"/>
      <c r="Q24" s="10"/>
      <c r="R24" s="10" t="s">
        <v>54</v>
      </c>
      <c r="S24" s="10" t="s">
        <v>40</v>
      </c>
      <c r="T24" s="10" t="s">
        <v>82</v>
      </c>
      <c r="U24" s="10"/>
      <c r="V24" s="15"/>
      <c r="W24" s="15"/>
    </row>
    <row r="25" spans="1:23" s="6" customFormat="1" ht="19.95" customHeight="1" x14ac:dyDescent="0.2">
      <c r="A25" s="12"/>
      <c r="B25" s="107" t="s">
        <v>141</v>
      </c>
      <c r="C25" s="107"/>
      <c r="D25" s="13" t="s">
        <v>29</v>
      </c>
      <c r="E25" s="10" t="s">
        <v>16</v>
      </c>
      <c r="F25" s="10" t="s">
        <v>3</v>
      </c>
      <c r="G25" s="10" t="s">
        <v>46</v>
      </c>
      <c r="H25" s="10" t="s">
        <v>47</v>
      </c>
      <c r="I25" s="10" t="s">
        <v>48</v>
      </c>
      <c r="J25" s="10"/>
      <c r="K25" s="14"/>
      <c r="L25" s="12"/>
      <c r="M25" s="108" t="s">
        <v>141</v>
      </c>
      <c r="N25" s="108"/>
      <c r="O25" s="13" t="s">
        <v>57</v>
      </c>
      <c r="P25" s="10" t="s">
        <v>15</v>
      </c>
      <c r="Q25" s="10" t="s">
        <v>3</v>
      </c>
      <c r="R25" s="10" t="s">
        <v>121</v>
      </c>
      <c r="S25" s="10" t="s">
        <v>122</v>
      </c>
      <c r="T25" s="10" t="s">
        <v>123</v>
      </c>
      <c r="U25" s="10"/>
      <c r="V25" s="15"/>
      <c r="W25" s="15"/>
    </row>
    <row r="26" spans="1:23" s="6" customFormat="1" ht="19.95" customHeight="1" x14ac:dyDescent="0.2">
      <c r="A26" s="104" t="s">
        <v>49</v>
      </c>
      <c r="B26" s="104"/>
      <c r="C26" s="104"/>
      <c r="D26" s="16">
        <f>D25+D24+D23+70+185+208</f>
        <v>731</v>
      </c>
      <c r="E26" s="10">
        <f>E25+E24+E23+E22+E21+E20</f>
        <v>22</v>
      </c>
      <c r="F26" s="10">
        <f t="shared" ref="F26:H26" si="2">F25+F24+F23+F22+F21+F20</f>
        <v>28</v>
      </c>
      <c r="G26" s="10">
        <f t="shared" si="2"/>
        <v>106</v>
      </c>
      <c r="H26" s="10">
        <f t="shared" si="2"/>
        <v>707</v>
      </c>
      <c r="I26" s="10"/>
      <c r="J26" s="10">
        <v>79.73</v>
      </c>
      <c r="K26" s="14"/>
      <c r="L26" s="104" t="s">
        <v>49</v>
      </c>
      <c r="M26" s="104"/>
      <c r="N26" s="104"/>
      <c r="O26" s="16">
        <f>O25+O24+O23+70+185+260</f>
        <v>803</v>
      </c>
      <c r="P26" s="10">
        <f>P25+P24+P23+P22+P21+P20</f>
        <v>25</v>
      </c>
      <c r="Q26" s="10">
        <f t="shared" ref="Q26:S26" si="3">Q25+Q24+Q23+Q22+Q21+Q20</f>
        <v>31</v>
      </c>
      <c r="R26" s="10">
        <f t="shared" si="3"/>
        <v>118</v>
      </c>
      <c r="S26" s="10">
        <f t="shared" si="3"/>
        <v>771</v>
      </c>
      <c r="T26" s="10"/>
      <c r="U26" s="38">
        <v>90.02</v>
      </c>
      <c r="V26" s="15"/>
      <c r="W26" s="15"/>
    </row>
    <row r="27" spans="1:23" s="7" customFormat="1" ht="19.95" customHeight="1" x14ac:dyDescent="0.2">
      <c r="A27" s="104" t="s">
        <v>51</v>
      </c>
      <c r="B27" s="104"/>
      <c r="C27" s="104"/>
      <c r="D27" s="99">
        <f>D26+D18</f>
        <v>1235</v>
      </c>
      <c r="E27" s="16">
        <f t="shared" ref="E27:H27" si="4">E26+E18</f>
        <v>45</v>
      </c>
      <c r="F27" s="16">
        <f t="shared" si="4"/>
        <v>46</v>
      </c>
      <c r="G27" s="16">
        <f t="shared" si="4"/>
        <v>197</v>
      </c>
      <c r="H27" s="16">
        <f t="shared" si="4"/>
        <v>1332</v>
      </c>
      <c r="I27" s="10"/>
      <c r="J27" s="38">
        <f>J18+J26</f>
        <v>150.82</v>
      </c>
      <c r="K27" s="39"/>
      <c r="L27" s="104" t="s">
        <v>51</v>
      </c>
      <c r="M27" s="104"/>
      <c r="N27" s="104"/>
      <c r="O27" s="16">
        <f>O26+O18</f>
        <v>1358</v>
      </c>
      <c r="P27" s="10">
        <f>P26+P18</f>
        <v>50</v>
      </c>
      <c r="Q27" s="10">
        <f t="shared" ref="Q27:S27" si="5">Q26+Q18</f>
        <v>52</v>
      </c>
      <c r="R27" s="10">
        <f t="shared" si="5"/>
        <v>216</v>
      </c>
      <c r="S27" s="10">
        <f t="shared" si="5"/>
        <v>1431</v>
      </c>
      <c r="T27" s="10"/>
      <c r="U27" s="38">
        <f>U18+U26</f>
        <v>168.04</v>
      </c>
      <c r="V27" s="40"/>
      <c r="W27" s="40"/>
    </row>
    <row r="28" spans="1:23" s="2" customFormat="1" ht="19.95" customHeight="1" x14ac:dyDescent="0.2">
      <c r="A28" s="81"/>
      <c r="B28" s="25"/>
      <c r="C28" s="25"/>
      <c r="D28" s="87"/>
      <c r="E28" s="41"/>
      <c r="F28" s="41"/>
      <c r="G28" s="41"/>
      <c r="H28" s="41"/>
      <c r="I28" s="41"/>
      <c r="J28" s="41"/>
      <c r="K28" s="29"/>
      <c r="L28" s="81"/>
      <c r="M28" s="81"/>
      <c r="N28" s="81"/>
      <c r="O28" s="87"/>
      <c r="P28" s="41"/>
      <c r="Q28" s="41"/>
      <c r="R28" s="41"/>
      <c r="S28" s="41"/>
      <c r="T28" s="41"/>
      <c r="U28" s="41"/>
      <c r="V28" s="30"/>
      <c r="W28" s="30"/>
    </row>
    <row r="29" spans="1:23" s="1" customFormat="1" ht="10.95" customHeight="1" x14ac:dyDescent="0.2">
      <c r="A29" s="88"/>
      <c r="B29" s="42"/>
      <c r="C29" s="42"/>
      <c r="D29" s="43"/>
      <c r="E29" s="44"/>
      <c r="F29" s="44"/>
      <c r="G29" s="44"/>
      <c r="H29" s="44"/>
      <c r="I29" s="44"/>
      <c r="J29" s="44"/>
      <c r="K29" s="17"/>
      <c r="L29" s="88"/>
      <c r="M29" s="88"/>
      <c r="N29" s="88"/>
      <c r="O29" s="43"/>
      <c r="P29" s="44"/>
      <c r="Q29" s="44"/>
      <c r="R29" s="44"/>
      <c r="S29" s="44"/>
      <c r="T29" s="44"/>
      <c r="U29" s="44"/>
      <c r="V29" s="45"/>
      <c r="W29" s="45"/>
    </row>
    <row r="30" spans="1:23" s="1" customFormat="1" ht="10.95" customHeight="1" x14ac:dyDescent="0.25">
      <c r="A30" s="21"/>
      <c r="B30" s="18"/>
      <c r="C30" s="18"/>
      <c r="D30" s="89"/>
      <c r="E30" s="17"/>
      <c r="F30" s="17"/>
      <c r="G30" s="17"/>
      <c r="H30" s="21"/>
      <c r="I30" s="17"/>
      <c r="J30" s="17"/>
      <c r="K30" s="19"/>
      <c r="L30" s="21"/>
      <c r="M30" s="17"/>
      <c r="N30" s="17"/>
      <c r="O30" s="89"/>
      <c r="P30" s="17"/>
      <c r="Q30" s="17"/>
      <c r="R30" s="17"/>
      <c r="S30" s="21"/>
      <c r="T30" s="17"/>
      <c r="U30" s="17"/>
      <c r="V30" s="45"/>
      <c r="W30" s="45"/>
    </row>
    <row r="31" spans="1:23" s="1" customFormat="1" ht="10.95" customHeight="1" x14ac:dyDescent="0.25">
      <c r="A31" s="101"/>
      <c r="B31" s="101"/>
      <c r="C31" s="101"/>
      <c r="D31" s="89"/>
      <c r="E31" s="17"/>
      <c r="F31" s="17"/>
      <c r="G31" s="17"/>
      <c r="H31" s="22"/>
      <c r="I31" s="22"/>
      <c r="J31" s="17"/>
      <c r="K31" s="19"/>
      <c r="L31" s="101"/>
      <c r="M31" s="101"/>
      <c r="N31" s="101"/>
      <c r="O31" s="89"/>
      <c r="P31" s="17"/>
      <c r="Q31" s="17"/>
      <c r="R31" s="17"/>
      <c r="S31" s="22"/>
      <c r="T31" s="22"/>
      <c r="U31" s="17"/>
      <c r="V31" s="45"/>
      <c r="W31" s="45"/>
    </row>
    <row r="32" spans="1:23" ht="10.95" customHeight="1" x14ac:dyDescent="0.25">
      <c r="A32" s="101"/>
      <c r="B32" s="101"/>
      <c r="D32" s="89"/>
      <c r="H32" s="21"/>
      <c r="L32" s="101"/>
      <c r="M32" s="101"/>
      <c r="N32" s="17"/>
      <c r="O32" s="89"/>
      <c r="P32" s="17"/>
      <c r="Q32" s="17"/>
      <c r="R32" s="17"/>
      <c r="S32" s="21"/>
      <c r="T32" s="17"/>
      <c r="U32" s="17"/>
    </row>
    <row r="33" spans="1:23" ht="13.2" customHeight="1" x14ac:dyDescent="0.25">
      <c r="A33" s="101"/>
      <c r="B33" s="101"/>
      <c r="C33" s="101"/>
      <c r="D33" s="89"/>
      <c r="H33" s="21"/>
      <c r="L33" s="101"/>
      <c r="M33" s="101"/>
      <c r="N33" s="101"/>
      <c r="O33" s="89"/>
      <c r="P33" s="17"/>
      <c r="Q33" s="17"/>
      <c r="R33" s="17"/>
      <c r="S33" s="21"/>
      <c r="T33" s="17"/>
      <c r="U33" s="17"/>
    </row>
    <row r="34" spans="1:23" ht="30.6" customHeight="1" x14ac:dyDescent="0.2">
      <c r="A34" s="103" t="s">
        <v>215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</row>
    <row r="35" spans="1:23" ht="10.95" customHeight="1" x14ac:dyDescent="0.2">
      <c r="A35" s="141" t="s">
        <v>182</v>
      </c>
      <c r="B35" s="141"/>
      <c r="C35" s="42"/>
      <c r="D35" s="24" t="s">
        <v>0</v>
      </c>
      <c r="E35" s="17" t="s">
        <v>53</v>
      </c>
      <c r="G35" s="132" t="s">
        <v>1</v>
      </c>
      <c r="H35" s="132"/>
      <c r="I35" s="17" t="s">
        <v>224</v>
      </c>
      <c r="L35" s="141" t="s">
        <v>183</v>
      </c>
      <c r="M35" s="141"/>
      <c r="N35" s="42"/>
      <c r="O35" s="24" t="s">
        <v>0</v>
      </c>
      <c r="P35" s="17" t="s">
        <v>53</v>
      </c>
      <c r="Q35" s="17"/>
      <c r="R35" s="132" t="s">
        <v>1</v>
      </c>
      <c r="S35" s="132"/>
      <c r="T35" s="17" t="s">
        <v>224</v>
      </c>
      <c r="U35" s="17"/>
    </row>
    <row r="36" spans="1:23" ht="10.95" customHeight="1" x14ac:dyDescent="0.2">
      <c r="A36" s="141"/>
      <c r="B36" s="141"/>
      <c r="C36" s="42"/>
      <c r="D36" s="24" t="s">
        <v>2</v>
      </c>
      <c r="E36" s="95" t="s">
        <v>211</v>
      </c>
      <c r="F36" s="113" t="s">
        <v>168</v>
      </c>
      <c r="G36" s="113"/>
      <c r="H36" s="113"/>
      <c r="I36" s="113"/>
      <c r="J36" s="113"/>
      <c r="L36" s="141"/>
      <c r="M36" s="141"/>
      <c r="N36" s="42"/>
      <c r="O36" s="24" t="s">
        <v>2</v>
      </c>
      <c r="P36" s="95" t="s">
        <v>211</v>
      </c>
      <c r="Q36" s="113" t="s">
        <v>169</v>
      </c>
      <c r="R36" s="113"/>
      <c r="S36" s="113"/>
      <c r="T36" s="113"/>
      <c r="U36" s="113"/>
    </row>
    <row r="37" spans="1:23" ht="21.6" customHeight="1" x14ac:dyDescent="0.2">
      <c r="A37" s="142"/>
      <c r="B37" s="142"/>
      <c r="C37" s="46"/>
      <c r="D37" s="27"/>
      <c r="F37" s="28"/>
      <c r="G37" s="28"/>
      <c r="H37" s="28"/>
      <c r="L37" s="142"/>
      <c r="M37" s="142"/>
      <c r="N37" s="46"/>
      <c r="O37" s="27"/>
      <c r="P37" s="17"/>
      <c r="Q37" s="28"/>
      <c r="R37" s="28"/>
      <c r="S37" s="28"/>
      <c r="T37" s="17"/>
      <c r="U37" s="17"/>
    </row>
    <row r="38" spans="1:23" s="1" customFormat="1" ht="19.95" customHeight="1" x14ac:dyDescent="0.2">
      <c r="A38" s="120" t="s">
        <v>4</v>
      </c>
      <c r="B38" s="145" t="s">
        <v>5</v>
      </c>
      <c r="C38" s="145"/>
      <c r="D38" s="120" t="s">
        <v>6</v>
      </c>
      <c r="E38" s="122" t="s">
        <v>7</v>
      </c>
      <c r="F38" s="122"/>
      <c r="G38" s="122"/>
      <c r="H38" s="120" t="s">
        <v>8</v>
      </c>
      <c r="I38" s="120" t="s">
        <v>9</v>
      </c>
      <c r="J38" s="120" t="s">
        <v>175</v>
      </c>
      <c r="K38" s="17"/>
      <c r="L38" s="120" t="s">
        <v>4</v>
      </c>
      <c r="M38" s="120" t="s">
        <v>5</v>
      </c>
      <c r="N38" s="120"/>
      <c r="O38" s="120" t="s">
        <v>6</v>
      </c>
      <c r="P38" s="122" t="s">
        <v>7</v>
      </c>
      <c r="Q38" s="122"/>
      <c r="R38" s="122"/>
      <c r="S38" s="120" t="s">
        <v>8</v>
      </c>
      <c r="T38" s="120" t="s">
        <v>9</v>
      </c>
      <c r="U38" s="120" t="s">
        <v>175</v>
      </c>
      <c r="V38" s="45"/>
      <c r="W38" s="45"/>
    </row>
    <row r="39" spans="1:23" s="1" customFormat="1" ht="22.2" customHeight="1" x14ac:dyDescent="0.2">
      <c r="A39" s="121"/>
      <c r="B39" s="146"/>
      <c r="C39" s="119"/>
      <c r="D39" s="121"/>
      <c r="E39" s="82" t="s">
        <v>10</v>
      </c>
      <c r="F39" s="82" t="s">
        <v>11</v>
      </c>
      <c r="G39" s="82" t="s">
        <v>12</v>
      </c>
      <c r="H39" s="121"/>
      <c r="I39" s="121"/>
      <c r="J39" s="121"/>
      <c r="K39" s="17"/>
      <c r="L39" s="121"/>
      <c r="M39" s="128"/>
      <c r="N39" s="126"/>
      <c r="O39" s="121"/>
      <c r="P39" s="82" t="s">
        <v>10</v>
      </c>
      <c r="Q39" s="82" t="s">
        <v>11</v>
      </c>
      <c r="R39" s="82" t="s">
        <v>12</v>
      </c>
      <c r="S39" s="121"/>
      <c r="T39" s="121"/>
      <c r="U39" s="121"/>
      <c r="V39" s="45"/>
      <c r="W39" s="45"/>
    </row>
    <row r="40" spans="1:23" s="3" customFormat="1" ht="19.95" customHeight="1" x14ac:dyDescent="0.2">
      <c r="A40" s="31" t="s">
        <v>13</v>
      </c>
      <c r="B40" s="144"/>
      <c r="C40" s="144"/>
      <c r="D40" s="32"/>
      <c r="E40" s="90"/>
      <c r="F40" s="90"/>
      <c r="G40" s="90"/>
      <c r="H40" s="90"/>
      <c r="I40" s="33"/>
      <c r="J40" s="33"/>
      <c r="K40" s="23"/>
      <c r="L40" s="31" t="s">
        <v>13</v>
      </c>
      <c r="M40" s="134"/>
      <c r="N40" s="134"/>
      <c r="O40" s="32"/>
      <c r="P40" s="90"/>
      <c r="Q40" s="90"/>
      <c r="R40" s="90"/>
      <c r="S40" s="90"/>
      <c r="T40" s="33"/>
      <c r="U40" s="33"/>
      <c r="V40" s="34"/>
      <c r="W40" s="34"/>
    </row>
    <row r="41" spans="1:23" s="6" customFormat="1" ht="22.2" customHeight="1" x14ac:dyDescent="0.2">
      <c r="A41" s="12"/>
      <c r="B41" s="107" t="s">
        <v>136</v>
      </c>
      <c r="C41" s="107"/>
      <c r="D41" s="13" t="s">
        <v>14</v>
      </c>
      <c r="E41" s="10" t="s">
        <v>15</v>
      </c>
      <c r="F41" s="10" t="s">
        <v>16</v>
      </c>
      <c r="G41" s="10" t="s">
        <v>17</v>
      </c>
      <c r="H41" s="10" t="s">
        <v>18</v>
      </c>
      <c r="I41" s="10" t="s">
        <v>19</v>
      </c>
      <c r="J41" s="10"/>
      <c r="K41" s="14"/>
      <c r="L41" s="12"/>
      <c r="M41" s="108" t="s">
        <v>136</v>
      </c>
      <c r="N41" s="108"/>
      <c r="O41" s="13" t="s">
        <v>39</v>
      </c>
      <c r="P41" s="10" t="s">
        <v>66</v>
      </c>
      <c r="Q41" s="10" t="s">
        <v>16</v>
      </c>
      <c r="R41" s="10" t="s">
        <v>115</v>
      </c>
      <c r="S41" s="10" t="s">
        <v>116</v>
      </c>
      <c r="T41" s="10" t="s">
        <v>117</v>
      </c>
      <c r="U41" s="10"/>
      <c r="V41" s="15"/>
      <c r="W41" s="15"/>
    </row>
    <row r="42" spans="1:23" s="6" customFormat="1" ht="19.95" customHeight="1" x14ac:dyDescent="0.2">
      <c r="A42" s="12"/>
      <c r="B42" s="107" t="s">
        <v>143</v>
      </c>
      <c r="C42" s="107"/>
      <c r="D42" s="13" t="s">
        <v>57</v>
      </c>
      <c r="E42" s="10" t="s">
        <v>58</v>
      </c>
      <c r="F42" s="10" t="s">
        <v>20</v>
      </c>
      <c r="G42" s="10"/>
      <c r="H42" s="10" t="s">
        <v>59</v>
      </c>
      <c r="I42" s="10" t="s">
        <v>60</v>
      </c>
      <c r="J42" s="10"/>
      <c r="K42" s="14"/>
      <c r="L42" s="12"/>
      <c r="M42" s="108" t="s">
        <v>159</v>
      </c>
      <c r="N42" s="108"/>
      <c r="O42" s="13" t="s">
        <v>57</v>
      </c>
      <c r="P42" s="10" t="s">
        <v>58</v>
      </c>
      <c r="Q42" s="10" t="s">
        <v>20</v>
      </c>
      <c r="R42" s="10"/>
      <c r="S42" s="10" t="s">
        <v>59</v>
      </c>
      <c r="T42" s="10" t="s">
        <v>60</v>
      </c>
      <c r="U42" s="10"/>
      <c r="V42" s="15"/>
      <c r="W42" s="15"/>
    </row>
    <row r="43" spans="1:23" s="6" customFormat="1" ht="19.95" customHeight="1" x14ac:dyDescent="0.2">
      <c r="A43" s="12"/>
      <c r="B43" s="107" t="s">
        <v>144</v>
      </c>
      <c r="C43" s="107"/>
      <c r="D43" s="13" t="s">
        <v>21</v>
      </c>
      <c r="E43" s="10"/>
      <c r="F43" s="10" t="s">
        <v>3</v>
      </c>
      <c r="G43" s="10" t="s">
        <v>22</v>
      </c>
      <c r="H43" s="10" t="s">
        <v>23</v>
      </c>
      <c r="I43" s="10" t="s">
        <v>24</v>
      </c>
      <c r="J43" s="10"/>
      <c r="K43" s="14"/>
      <c r="L43" s="12"/>
      <c r="M43" s="108" t="s">
        <v>144</v>
      </c>
      <c r="N43" s="108"/>
      <c r="O43" s="13" t="s">
        <v>40</v>
      </c>
      <c r="P43" s="10" t="s">
        <v>3</v>
      </c>
      <c r="Q43" s="10" t="s">
        <v>27</v>
      </c>
      <c r="R43" s="10" t="s">
        <v>27</v>
      </c>
      <c r="S43" s="10" t="s">
        <v>111</v>
      </c>
      <c r="T43" s="10" t="s">
        <v>118</v>
      </c>
      <c r="U43" s="10"/>
      <c r="V43" s="15"/>
      <c r="W43" s="15"/>
    </row>
    <row r="44" spans="1:23" s="6" customFormat="1" ht="25.2" customHeight="1" x14ac:dyDescent="0.2">
      <c r="A44" s="12"/>
      <c r="B44" s="107" t="s">
        <v>138</v>
      </c>
      <c r="C44" s="107"/>
      <c r="D44" s="13" t="s">
        <v>25</v>
      </c>
      <c r="E44" s="10"/>
      <c r="F44" s="10"/>
      <c r="G44" s="10" t="s">
        <v>26</v>
      </c>
      <c r="H44" s="10">
        <v>42</v>
      </c>
      <c r="I44" s="10" t="s">
        <v>28</v>
      </c>
      <c r="J44" s="10"/>
      <c r="K44" s="14"/>
      <c r="L44" s="12"/>
      <c r="M44" s="107" t="s">
        <v>138</v>
      </c>
      <c r="N44" s="140"/>
      <c r="O44" s="13" t="s">
        <v>25</v>
      </c>
      <c r="P44" s="10"/>
      <c r="Q44" s="10"/>
      <c r="R44" s="10" t="s">
        <v>26</v>
      </c>
      <c r="S44" s="10">
        <v>42</v>
      </c>
      <c r="T44" s="10" t="s">
        <v>28</v>
      </c>
      <c r="U44" s="10"/>
      <c r="V44" s="15"/>
      <c r="W44" s="15"/>
    </row>
    <row r="45" spans="1:23" s="6" customFormat="1" ht="19.95" customHeight="1" x14ac:dyDescent="0.2">
      <c r="A45" s="12"/>
      <c r="B45" s="107" t="s">
        <v>141</v>
      </c>
      <c r="C45" s="107"/>
      <c r="D45" s="13" t="s">
        <v>29</v>
      </c>
      <c r="E45" s="10" t="s">
        <v>16</v>
      </c>
      <c r="F45" s="10" t="s">
        <v>3</v>
      </c>
      <c r="G45" s="10" t="s">
        <v>46</v>
      </c>
      <c r="H45" s="10" t="s">
        <v>47</v>
      </c>
      <c r="I45" s="10" t="s">
        <v>48</v>
      </c>
      <c r="J45" s="10"/>
      <c r="K45" s="14"/>
      <c r="L45" s="12"/>
      <c r="M45" s="108" t="s">
        <v>141</v>
      </c>
      <c r="N45" s="108"/>
      <c r="O45" s="13" t="s">
        <v>29</v>
      </c>
      <c r="P45" s="10" t="s">
        <v>16</v>
      </c>
      <c r="Q45" s="10" t="s">
        <v>3</v>
      </c>
      <c r="R45" s="10" t="s">
        <v>46</v>
      </c>
      <c r="S45" s="10" t="s">
        <v>47</v>
      </c>
      <c r="T45" s="10" t="s">
        <v>48</v>
      </c>
      <c r="U45" s="10"/>
      <c r="V45" s="15"/>
      <c r="W45" s="15"/>
    </row>
    <row r="46" spans="1:23" s="6" customFormat="1" ht="19.95" customHeight="1" x14ac:dyDescent="0.2">
      <c r="A46" s="104" t="s">
        <v>31</v>
      </c>
      <c r="B46" s="104"/>
      <c r="C46" s="104"/>
      <c r="D46" s="16">
        <f>D45+207+D43+D42+154</f>
        <v>511</v>
      </c>
      <c r="E46" s="10">
        <f>E45+E44+E43+E42+E41</f>
        <v>28</v>
      </c>
      <c r="F46" s="10">
        <f t="shared" ref="F46:H46" si="6">F45+F44+F43+F42+F41</f>
        <v>21</v>
      </c>
      <c r="G46" s="10">
        <f t="shared" si="6"/>
        <v>73</v>
      </c>
      <c r="H46" s="10">
        <f t="shared" si="6"/>
        <v>620</v>
      </c>
      <c r="I46" s="10"/>
      <c r="J46" s="10">
        <v>71.09</v>
      </c>
      <c r="K46" s="14"/>
      <c r="L46" s="104" t="s">
        <v>31</v>
      </c>
      <c r="M46" s="104"/>
      <c r="N46" s="104"/>
      <c r="O46" s="16">
        <f>O45+207+O43+O42+185</f>
        <v>552</v>
      </c>
      <c r="P46" s="10">
        <f>P45+P44+P43+P42+P41</f>
        <v>30</v>
      </c>
      <c r="Q46" s="10">
        <f t="shared" ref="Q46:S46" si="7">Q45+Q44+Q43+Q42+Q41</f>
        <v>23</v>
      </c>
      <c r="R46" s="10">
        <f t="shared" si="7"/>
        <v>81</v>
      </c>
      <c r="S46" s="10">
        <f t="shared" si="7"/>
        <v>669</v>
      </c>
      <c r="T46" s="10"/>
      <c r="U46" s="10">
        <v>78.02</v>
      </c>
      <c r="V46" s="15"/>
      <c r="W46" s="15"/>
    </row>
    <row r="47" spans="1:23" s="6" customFormat="1" ht="19.95" customHeight="1" x14ac:dyDescent="0.2">
      <c r="A47" s="35" t="s">
        <v>34</v>
      </c>
      <c r="B47" s="110"/>
      <c r="C47" s="110"/>
      <c r="D47" s="36"/>
      <c r="E47" s="83"/>
      <c r="F47" s="83"/>
      <c r="G47" s="83"/>
      <c r="H47" s="83"/>
      <c r="I47" s="37"/>
      <c r="J47" s="37"/>
      <c r="K47" s="14"/>
      <c r="L47" s="35" t="s">
        <v>34</v>
      </c>
      <c r="M47" s="112"/>
      <c r="N47" s="112"/>
      <c r="O47" s="36"/>
      <c r="P47" s="83"/>
      <c r="Q47" s="83"/>
      <c r="R47" s="83"/>
      <c r="S47" s="83"/>
      <c r="T47" s="37"/>
      <c r="U47" s="37"/>
      <c r="V47" s="15"/>
      <c r="W47" s="15"/>
    </row>
    <row r="48" spans="1:23" s="6" customFormat="1" ht="22.95" customHeight="1" x14ac:dyDescent="0.2">
      <c r="A48" s="12"/>
      <c r="B48" s="107" t="s">
        <v>146</v>
      </c>
      <c r="C48" s="107"/>
      <c r="D48" s="13" t="s">
        <v>65</v>
      </c>
      <c r="E48" s="10" t="s">
        <v>15</v>
      </c>
      <c r="F48" s="10" t="s">
        <v>66</v>
      </c>
      <c r="G48" s="10" t="s">
        <v>21</v>
      </c>
      <c r="H48" s="10" t="s">
        <v>67</v>
      </c>
      <c r="I48" s="10" t="s">
        <v>68</v>
      </c>
      <c r="J48" s="10"/>
      <c r="K48" s="14"/>
      <c r="L48" s="12"/>
      <c r="M48" s="108" t="s">
        <v>146</v>
      </c>
      <c r="N48" s="108"/>
      <c r="O48" s="13" t="s">
        <v>126</v>
      </c>
      <c r="P48" s="10" t="s">
        <v>54</v>
      </c>
      <c r="Q48" s="10" t="s">
        <v>54</v>
      </c>
      <c r="R48" s="10" t="s">
        <v>76</v>
      </c>
      <c r="S48" s="10" t="s">
        <v>88</v>
      </c>
      <c r="T48" s="10" t="s">
        <v>127</v>
      </c>
      <c r="U48" s="10"/>
      <c r="V48" s="15"/>
      <c r="W48" s="15"/>
    </row>
    <row r="49" spans="1:23" s="6" customFormat="1" ht="19.95" customHeight="1" x14ac:dyDescent="0.2">
      <c r="A49" s="12"/>
      <c r="B49" s="107" t="s">
        <v>147</v>
      </c>
      <c r="C49" s="107"/>
      <c r="D49" s="13" t="s">
        <v>14</v>
      </c>
      <c r="E49" s="10" t="s">
        <v>27</v>
      </c>
      <c r="F49" s="10" t="s">
        <v>69</v>
      </c>
      <c r="G49" s="10" t="s">
        <v>23</v>
      </c>
      <c r="H49" s="10" t="s">
        <v>70</v>
      </c>
      <c r="I49" s="10" t="s">
        <v>71</v>
      </c>
      <c r="J49" s="10"/>
      <c r="K49" s="14"/>
      <c r="L49" s="12"/>
      <c r="M49" s="108" t="s">
        <v>147</v>
      </c>
      <c r="N49" s="108"/>
      <c r="O49" s="13" t="s">
        <v>14</v>
      </c>
      <c r="P49" s="10" t="s">
        <v>27</v>
      </c>
      <c r="Q49" s="10" t="s">
        <v>69</v>
      </c>
      <c r="R49" s="10" t="s">
        <v>23</v>
      </c>
      <c r="S49" s="10" t="s">
        <v>70</v>
      </c>
      <c r="T49" s="10" t="s">
        <v>71</v>
      </c>
      <c r="U49" s="10"/>
      <c r="V49" s="15"/>
      <c r="W49" s="15"/>
    </row>
    <row r="50" spans="1:23" s="6" customFormat="1" ht="19.95" customHeight="1" x14ac:dyDescent="0.2">
      <c r="A50" s="12"/>
      <c r="B50" s="107" t="s">
        <v>148</v>
      </c>
      <c r="C50" s="107"/>
      <c r="D50" s="13">
        <v>60</v>
      </c>
      <c r="E50" s="10" t="s">
        <v>15</v>
      </c>
      <c r="F50" s="10" t="s">
        <v>26</v>
      </c>
      <c r="G50" s="10" t="s">
        <v>72</v>
      </c>
      <c r="H50" s="10" t="s">
        <v>73</v>
      </c>
      <c r="I50" s="10" t="s">
        <v>74</v>
      </c>
      <c r="J50" s="10"/>
      <c r="K50" s="14"/>
      <c r="L50" s="12"/>
      <c r="M50" s="108" t="s">
        <v>148</v>
      </c>
      <c r="N50" s="108"/>
      <c r="O50" s="13">
        <v>60</v>
      </c>
      <c r="P50" s="10" t="s">
        <v>15</v>
      </c>
      <c r="Q50" s="10" t="s">
        <v>26</v>
      </c>
      <c r="R50" s="10" t="s">
        <v>72</v>
      </c>
      <c r="S50" s="10" t="s">
        <v>73</v>
      </c>
      <c r="T50" s="10" t="s">
        <v>74</v>
      </c>
      <c r="U50" s="10"/>
      <c r="V50" s="15"/>
      <c r="W50" s="15"/>
    </row>
    <row r="51" spans="1:23" s="6" customFormat="1" ht="19.95" customHeight="1" x14ac:dyDescent="0.2">
      <c r="A51" s="12"/>
      <c r="B51" s="107" t="s">
        <v>144</v>
      </c>
      <c r="C51" s="107"/>
      <c r="D51" s="13" t="s">
        <v>21</v>
      </c>
      <c r="E51" s="10"/>
      <c r="F51" s="10" t="s">
        <v>3</v>
      </c>
      <c r="G51" s="10" t="s">
        <v>22</v>
      </c>
      <c r="H51" s="10" t="s">
        <v>23</v>
      </c>
      <c r="I51" s="10" t="s">
        <v>24</v>
      </c>
      <c r="J51" s="10"/>
      <c r="K51" s="14"/>
      <c r="L51" s="12"/>
      <c r="M51" s="108" t="s">
        <v>144</v>
      </c>
      <c r="N51" s="108"/>
      <c r="O51" s="13" t="s">
        <v>21</v>
      </c>
      <c r="P51" s="10"/>
      <c r="Q51" s="10" t="s">
        <v>3</v>
      </c>
      <c r="R51" s="10" t="s">
        <v>22</v>
      </c>
      <c r="S51" s="10" t="s">
        <v>23</v>
      </c>
      <c r="T51" s="10" t="s">
        <v>24</v>
      </c>
      <c r="U51" s="10"/>
      <c r="V51" s="15"/>
      <c r="W51" s="15"/>
    </row>
    <row r="52" spans="1:23" s="6" customFormat="1" ht="19.95" customHeight="1" x14ac:dyDescent="0.2">
      <c r="A52" s="12"/>
      <c r="B52" s="107" t="s">
        <v>150</v>
      </c>
      <c r="C52" s="107"/>
      <c r="D52" s="13" t="s">
        <v>81</v>
      </c>
      <c r="E52" s="10"/>
      <c r="F52" s="10"/>
      <c r="G52" s="10" t="s">
        <v>54</v>
      </c>
      <c r="H52" s="10" t="s">
        <v>40</v>
      </c>
      <c r="I52" s="10" t="s">
        <v>82</v>
      </c>
      <c r="J52" s="10"/>
      <c r="K52" s="11"/>
      <c r="L52" s="12"/>
      <c r="M52" s="108" t="s">
        <v>150</v>
      </c>
      <c r="N52" s="108"/>
      <c r="O52" s="13" t="s">
        <v>81</v>
      </c>
      <c r="P52" s="10"/>
      <c r="Q52" s="10"/>
      <c r="R52" s="10" t="s">
        <v>54</v>
      </c>
      <c r="S52" s="10" t="s">
        <v>40</v>
      </c>
      <c r="T52" s="10" t="s">
        <v>82</v>
      </c>
      <c r="U52" s="10"/>
      <c r="V52" s="15"/>
      <c r="W52" s="15"/>
    </row>
    <row r="53" spans="1:23" s="6" customFormat="1" ht="19.95" customHeight="1" x14ac:dyDescent="0.2">
      <c r="A53" s="12"/>
      <c r="B53" s="107" t="s">
        <v>141</v>
      </c>
      <c r="C53" s="107"/>
      <c r="D53" s="13" t="s">
        <v>29</v>
      </c>
      <c r="E53" s="10" t="s">
        <v>16</v>
      </c>
      <c r="F53" s="10" t="s">
        <v>3</v>
      </c>
      <c r="G53" s="10" t="s">
        <v>46</v>
      </c>
      <c r="H53" s="10" t="s">
        <v>47</v>
      </c>
      <c r="I53" s="10" t="s">
        <v>48</v>
      </c>
      <c r="J53" s="10"/>
      <c r="K53" s="14"/>
      <c r="L53" s="12"/>
      <c r="M53" s="108" t="s">
        <v>141</v>
      </c>
      <c r="N53" s="108"/>
      <c r="O53" s="13" t="s">
        <v>57</v>
      </c>
      <c r="P53" s="10" t="s">
        <v>15</v>
      </c>
      <c r="Q53" s="10" t="s">
        <v>3</v>
      </c>
      <c r="R53" s="10" t="s">
        <v>121</v>
      </c>
      <c r="S53" s="10" t="s">
        <v>122</v>
      </c>
      <c r="T53" s="10" t="s">
        <v>123</v>
      </c>
      <c r="U53" s="10"/>
      <c r="V53" s="15"/>
      <c r="W53" s="15"/>
    </row>
    <row r="54" spans="1:23" s="6" customFormat="1" ht="19.95" customHeight="1" x14ac:dyDescent="0.2">
      <c r="A54" s="104" t="s">
        <v>49</v>
      </c>
      <c r="B54" s="104"/>
      <c r="C54" s="104"/>
      <c r="D54" s="16">
        <f>D53+D52+D51+D50+154+226</f>
        <v>720</v>
      </c>
      <c r="E54" s="16">
        <f>E53+E52+E51+E50+E49+E48</f>
        <v>19</v>
      </c>
      <c r="F54" s="16">
        <f t="shared" ref="F54:H54" si="8">F53+F52+F51+F50+F49+F48</f>
        <v>24</v>
      </c>
      <c r="G54" s="16">
        <f t="shared" si="8"/>
        <v>99</v>
      </c>
      <c r="H54" s="16">
        <f t="shared" si="8"/>
        <v>680</v>
      </c>
      <c r="I54" s="10"/>
      <c r="J54" s="10">
        <v>79.73</v>
      </c>
      <c r="K54" s="14"/>
      <c r="L54" s="104" t="s">
        <v>49</v>
      </c>
      <c r="M54" s="104"/>
      <c r="N54" s="104"/>
      <c r="O54" s="16">
        <f>O53+O52+O51+O50+154+250+38</f>
        <v>802</v>
      </c>
      <c r="P54" s="10">
        <f>P53+P52+P51+P50+P49+P48</f>
        <v>24</v>
      </c>
      <c r="Q54" s="10">
        <f t="shared" ref="Q54:S54" si="9">Q53+Q52+Q51+Q50+Q49+Q48</f>
        <v>26</v>
      </c>
      <c r="R54" s="10">
        <f t="shared" si="9"/>
        <v>120</v>
      </c>
      <c r="S54" s="10">
        <f t="shared" si="9"/>
        <v>788</v>
      </c>
      <c r="T54" s="10"/>
      <c r="U54" s="38">
        <v>90.02</v>
      </c>
      <c r="V54" s="15"/>
      <c r="W54" s="15"/>
    </row>
    <row r="55" spans="1:23" s="7" customFormat="1" ht="19.95" customHeight="1" x14ac:dyDescent="0.2">
      <c r="A55" s="104" t="s">
        <v>51</v>
      </c>
      <c r="B55" s="104"/>
      <c r="C55" s="104"/>
      <c r="D55" s="99">
        <f>D54+D46</f>
        <v>1231</v>
      </c>
      <c r="E55" s="16">
        <f t="shared" ref="E55:H55" si="10">E54+E46</f>
        <v>47</v>
      </c>
      <c r="F55" s="16">
        <f t="shared" si="10"/>
        <v>45</v>
      </c>
      <c r="G55" s="16">
        <f t="shared" si="10"/>
        <v>172</v>
      </c>
      <c r="H55" s="16">
        <f t="shared" si="10"/>
        <v>1300</v>
      </c>
      <c r="I55" s="10"/>
      <c r="J55" s="38">
        <f>J46+J54</f>
        <v>150.82</v>
      </c>
      <c r="K55" s="39"/>
      <c r="L55" s="104" t="s">
        <v>51</v>
      </c>
      <c r="M55" s="104"/>
      <c r="N55" s="104"/>
      <c r="O55" s="16">
        <f>O54+O46</f>
        <v>1354</v>
      </c>
      <c r="P55" s="16">
        <f t="shared" ref="P55:S55" si="11">P54+P46</f>
        <v>54</v>
      </c>
      <c r="Q55" s="16">
        <f t="shared" si="11"/>
        <v>49</v>
      </c>
      <c r="R55" s="16">
        <f t="shared" si="11"/>
        <v>201</v>
      </c>
      <c r="S55" s="16">
        <f t="shared" si="11"/>
        <v>1457</v>
      </c>
      <c r="T55" s="10"/>
      <c r="U55" s="38">
        <f>U46+U54</f>
        <v>168.04</v>
      </c>
      <c r="V55" s="40"/>
      <c r="W55" s="40"/>
    </row>
    <row r="56" spans="1:23" s="1" customFormat="1" ht="10.95" customHeight="1" x14ac:dyDescent="0.2">
      <c r="A56" s="88"/>
      <c r="B56" s="42"/>
      <c r="C56" s="42"/>
      <c r="D56" s="43"/>
      <c r="E56" s="44"/>
      <c r="F56" s="44"/>
      <c r="G56" s="44"/>
      <c r="H56" s="44"/>
      <c r="I56" s="44"/>
      <c r="J56" s="44"/>
      <c r="K56" s="17"/>
      <c r="L56" s="88"/>
      <c r="M56" s="88"/>
      <c r="N56" s="88"/>
      <c r="O56" s="43"/>
      <c r="P56" s="44"/>
      <c r="Q56" s="44"/>
      <c r="R56" s="44"/>
      <c r="S56" s="44"/>
      <c r="T56" s="44"/>
      <c r="U56" s="44"/>
      <c r="V56" s="45"/>
      <c r="W56" s="45"/>
    </row>
    <row r="57" spans="1:23" s="1" customFormat="1" ht="10.95" customHeight="1" x14ac:dyDescent="0.2">
      <c r="A57" s="88"/>
      <c r="B57" s="42"/>
      <c r="C57" s="42"/>
      <c r="D57" s="43"/>
      <c r="E57" s="44"/>
      <c r="F57" s="44"/>
      <c r="G57" s="44"/>
      <c r="H57" s="44"/>
      <c r="I57" s="44"/>
      <c r="J57" s="44"/>
      <c r="K57" s="17"/>
      <c r="L57" s="88"/>
      <c r="M57" s="88"/>
      <c r="N57" s="88"/>
      <c r="O57" s="43"/>
      <c r="P57" s="44"/>
      <c r="Q57" s="44"/>
      <c r="R57" s="44"/>
      <c r="S57" s="44"/>
      <c r="T57" s="44"/>
      <c r="U57" s="44"/>
      <c r="V57" s="45"/>
      <c r="W57" s="45"/>
    </row>
    <row r="58" spans="1:23" ht="10.95" customHeight="1" x14ac:dyDescent="0.25">
      <c r="A58" s="21"/>
      <c r="D58" s="89"/>
      <c r="H58" s="21"/>
      <c r="L58" s="21"/>
      <c r="M58" s="17"/>
      <c r="N58" s="17"/>
      <c r="O58" s="89"/>
      <c r="P58" s="17"/>
      <c r="Q58" s="17"/>
      <c r="R58" s="17"/>
      <c r="S58" s="21"/>
      <c r="T58" s="17"/>
      <c r="U58" s="17"/>
    </row>
    <row r="59" spans="1:23" ht="13.2" customHeight="1" x14ac:dyDescent="0.25">
      <c r="A59" s="101"/>
      <c r="B59" s="101"/>
      <c r="C59" s="101"/>
      <c r="D59" s="89"/>
      <c r="H59" s="22"/>
      <c r="I59" s="22"/>
      <c r="L59" s="101"/>
      <c r="M59" s="101"/>
      <c r="N59" s="101"/>
      <c r="O59" s="89"/>
      <c r="P59" s="17"/>
      <c r="Q59" s="17"/>
      <c r="R59" s="17"/>
      <c r="S59" s="22"/>
      <c r="T59" s="22"/>
      <c r="U59" s="17"/>
    </row>
    <row r="60" spans="1:23" ht="13.2" customHeight="1" x14ac:dyDescent="0.25">
      <c r="A60" s="101"/>
      <c r="B60" s="101"/>
      <c r="D60" s="89"/>
      <c r="G60" s="133"/>
      <c r="H60" s="133"/>
      <c r="I60" s="133"/>
      <c r="J60" s="133"/>
      <c r="L60" s="101"/>
      <c r="M60" s="101"/>
      <c r="N60" s="17"/>
      <c r="O60" s="89"/>
      <c r="P60" s="17"/>
      <c r="Q60" s="17"/>
      <c r="R60" s="133"/>
      <c r="S60" s="133"/>
      <c r="T60" s="133"/>
      <c r="U60" s="133"/>
    </row>
    <row r="61" spans="1:23" ht="10.95" customHeight="1" x14ac:dyDescent="0.25">
      <c r="A61" s="101"/>
      <c r="B61" s="101"/>
      <c r="C61" s="101"/>
      <c r="D61" s="89"/>
      <c r="H61" s="21"/>
      <c r="L61" s="101"/>
      <c r="M61" s="101"/>
      <c r="N61" s="101"/>
      <c r="O61" s="89"/>
      <c r="P61" s="17"/>
      <c r="Q61" s="17"/>
      <c r="R61" s="17"/>
      <c r="S61" s="21"/>
      <c r="T61" s="17"/>
      <c r="U61" s="17"/>
    </row>
    <row r="62" spans="1:23" s="9" customFormat="1" ht="25.2" customHeight="1" x14ac:dyDescent="0.2">
      <c r="A62" s="103" t="s">
        <v>213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20"/>
      <c r="W62" s="20"/>
    </row>
    <row r="63" spans="1:23" ht="10.95" customHeight="1" x14ac:dyDescent="0.2">
      <c r="A63" s="129" t="s">
        <v>184</v>
      </c>
      <c r="B63" s="129"/>
      <c r="C63" s="26"/>
      <c r="D63" s="24" t="s">
        <v>0</v>
      </c>
      <c r="E63" s="17" t="s">
        <v>171</v>
      </c>
      <c r="G63" s="132" t="s">
        <v>1</v>
      </c>
      <c r="H63" s="132"/>
      <c r="I63" s="17" t="s">
        <v>224</v>
      </c>
      <c r="L63" s="135" t="s">
        <v>185</v>
      </c>
      <c r="M63" s="135"/>
      <c r="N63" s="26"/>
      <c r="O63" s="24" t="s">
        <v>0</v>
      </c>
      <c r="P63" s="17" t="s">
        <v>171</v>
      </c>
      <c r="Q63" s="17"/>
      <c r="R63" s="132" t="s">
        <v>1</v>
      </c>
      <c r="S63" s="132"/>
      <c r="T63" s="17" t="s">
        <v>224</v>
      </c>
      <c r="U63" s="17"/>
    </row>
    <row r="64" spans="1:23" s="1" customFormat="1" ht="40.950000000000003" customHeight="1" x14ac:dyDescent="0.2">
      <c r="A64" s="143"/>
      <c r="B64" s="143"/>
      <c r="C64" s="26"/>
      <c r="D64" s="24" t="s">
        <v>2</v>
      </c>
      <c r="E64" s="95" t="s">
        <v>211</v>
      </c>
      <c r="F64" s="147" t="s">
        <v>168</v>
      </c>
      <c r="G64" s="147"/>
      <c r="H64" s="113"/>
      <c r="I64" s="113"/>
      <c r="J64" s="113"/>
      <c r="K64" s="19"/>
      <c r="L64" s="139"/>
      <c r="M64" s="139"/>
      <c r="N64" s="26"/>
      <c r="O64" s="24" t="s">
        <v>2</v>
      </c>
      <c r="P64" s="95" t="s">
        <v>211</v>
      </c>
      <c r="Q64" s="147" t="s">
        <v>169</v>
      </c>
      <c r="R64" s="147"/>
      <c r="S64" s="113"/>
      <c r="T64" s="113"/>
      <c r="U64" s="113"/>
      <c r="V64" s="45"/>
      <c r="W64" s="45"/>
    </row>
    <row r="65" spans="1:23" s="1" customFormat="1" ht="22.2" customHeight="1" x14ac:dyDescent="0.2">
      <c r="A65" s="148" t="s">
        <v>4</v>
      </c>
      <c r="B65" s="149" t="s">
        <v>5</v>
      </c>
      <c r="C65" s="150"/>
      <c r="D65" s="127" t="s">
        <v>6</v>
      </c>
      <c r="E65" s="151" t="s">
        <v>7</v>
      </c>
      <c r="F65" s="152"/>
      <c r="G65" s="153"/>
      <c r="H65" s="123" t="s">
        <v>8</v>
      </c>
      <c r="I65" s="124" t="s">
        <v>9</v>
      </c>
      <c r="J65" s="124" t="s">
        <v>175</v>
      </c>
      <c r="K65" s="17"/>
      <c r="L65" s="148" t="s">
        <v>4</v>
      </c>
      <c r="M65" s="127" t="s">
        <v>5</v>
      </c>
      <c r="N65" s="163"/>
      <c r="O65" s="127" t="s">
        <v>6</v>
      </c>
      <c r="P65" s="151" t="s">
        <v>7</v>
      </c>
      <c r="Q65" s="152"/>
      <c r="R65" s="153"/>
      <c r="S65" s="123" t="s">
        <v>8</v>
      </c>
      <c r="T65" s="124" t="s">
        <v>9</v>
      </c>
      <c r="U65" s="120" t="s">
        <v>175</v>
      </c>
      <c r="V65" s="45"/>
      <c r="W65" s="45"/>
    </row>
    <row r="66" spans="1:23" s="3" customFormat="1" ht="19.95" customHeight="1" x14ac:dyDescent="0.2">
      <c r="A66" s="121"/>
      <c r="B66" s="146"/>
      <c r="C66" s="119"/>
      <c r="D66" s="121"/>
      <c r="E66" s="84" t="s">
        <v>10</v>
      </c>
      <c r="F66" s="84" t="s">
        <v>11</v>
      </c>
      <c r="G66" s="84" t="s">
        <v>12</v>
      </c>
      <c r="H66" s="121"/>
      <c r="I66" s="121"/>
      <c r="J66" s="121"/>
      <c r="K66" s="17"/>
      <c r="L66" s="121"/>
      <c r="M66" s="128"/>
      <c r="N66" s="126"/>
      <c r="O66" s="121"/>
      <c r="P66" s="84" t="s">
        <v>10</v>
      </c>
      <c r="Q66" s="84" t="s">
        <v>11</v>
      </c>
      <c r="R66" s="84" t="s">
        <v>12</v>
      </c>
      <c r="S66" s="121"/>
      <c r="T66" s="121"/>
      <c r="U66" s="121"/>
      <c r="V66" s="34"/>
      <c r="W66" s="34"/>
    </row>
    <row r="67" spans="1:23" s="8" customFormat="1" ht="19.95" customHeight="1" x14ac:dyDescent="0.2">
      <c r="A67" s="47" t="s">
        <v>13</v>
      </c>
      <c r="B67" s="107" t="s">
        <v>177</v>
      </c>
      <c r="C67" s="107"/>
      <c r="D67" s="13" t="s">
        <v>21</v>
      </c>
      <c r="E67" s="10"/>
      <c r="F67" s="10">
        <v>3</v>
      </c>
      <c r="G67" s="10">
        <v>2</v>
      </c>
      <c r="H67" s="10">
        <v>39</v>
      </c>
      <c r="I67" s="10">
        <v>47</v>
      </c>
      <c r="J67" s="10"/>
      <c r="K67" s="11"/>
      <c r="L67" s="48" t="s">
        <v>13</v>
      </c>
      <c r="M67" s="107" t="s">
        <v>177</v>
      </c>
      <c r="N67" s="107"/>
      <c r="O67" s="13">
        <v>40</v>
      </c>
      <c r="P67" s="10">
        <v>1</v>
      </c>
      <c r="Q67" s="10">
        <v>4</v>
      </c>
      <c r="R67" s="10">
        <v>3</v>
      </c>
      <c r="S67" s="10">
        <v>52</v>
      </c>
      <c r="T67" s="10">
        <v>47.36</v>
      </c>
      <c r="U67" s="10"/>
      <c r="V67" s="49"/>
      <c r="W67" s="49"/>
    </row>
    <row r="68" spans="1:23" s="8" customFormat="1" ht="19.95" customHeight="1" x14ac:dyDescent="0.2">
      <c r="A68" s="50"/>
      <c r="B68" s="107" t="s">
        <v>149</v>
      </c>
      <c r="C68" s="107"/>
      <c r="D68" s="13" t="s">
        <v>77</v>
      </c>
      <c r="E68" s="10" t="s">
        <v>44</v>
      </c>
      <c r="F68" s="10" t="s">
        <v>78</v>
      </c>
      <c r="G68" s="10" t="s">
        <v>79</v>
      </c>
      <c r="H68" s="10">
        <v>284</v>
      </c>
      <c r="I68" s="10" t="s">
        <v>80</v>
      </c>
      <c r="J68" s="10"/>
      <c r="K68" s="11"/>
      <c r="L68" s="12"/>
      <c r="M68" s="108" t="s">
        <v>149</v>
      </c>
      <c r="N68" s="108"/>
      <c r="O68" s="13" t="s">
        <v>128</v>
      </c>
      <c r="P68" s="10" t="s">
        <v>78</v>
      </c>
      <c r="Q68" s="10" t="s">
        <v>32</v>
      </c>
      <c r="R68" s="10" t="s">
        <v>17</v>
      </c>
      <c r="S68" s="10" t="s">
        <v>129</v>
      </c>
      <c r="T68" s="10" t="s">
        <v>130</v>
      </c>
      <c r="U68" s="10"/>
      <c r="V68" s="49"/>
      <c r="W68" s="49"/>
    </row>
    <row r="69" spans="1:23" s="8" customFormat="1" ht="19.95" customHeight="1" x14ac:dyDescent="0.2">
      <c r="A69" s="50"/>
      <c r="B69" s="107" t="s">
        <v>150</v>
      </c>
      <c r="C69" s="107"/>
      <c r="D69" s="13" t="s">
        <v>81</v>
      </c>
      <c r="E69" s="10"/>
      <c r="F69" s="10"/>
      <c r="G69" s="10" t="s">
        <v>54</v>
      </c>
      <c r="H69" s="10" t="s">
        <v>40</v>
      </c>
      <c r="I69" s="10" t="s">
        <v>82</v>
      </c>
      <c r="J69" s="10"/>
      <c r="K69" s="11"/>
      <c r="L69" s="12"/>
      <c r="M69" s="108" t="s">
        <v>163</v>
      </c>
      <c r="N69" s="108"/>
      <c r="O69" s="13" t="s">
        <v>81</v>
      </c>
      <c r="P69" s="10"/>
      <c r="Q69" s="10"/>
      <c r="R69" s="10" t="s">
        <v>54</v>
      </c>
      <c r="S69" s="10" t="s">
        <v>52</v>
      </c>
      <c r="T69" s="10" t="s">
        <v>112</v>
      </c>
      <c r="U69" s="10"/>
      <c r="V69" s="49"/>
      <c r="W69" s="49"/>
    </row>
    <row r="70" spans="1:23" s="8" customFormat="1" ht="19.95" customHeight="1" x14ac:dyDescent="0.2">
      <c r="A70" s="50"/>
      <c r="B70" s="107" t="s">
        <v>151</v>
      </c>
      <c r="C70" s="107"/>
      <c r="D70" s="13">
        <v>200</v>
      </c>
      <c r="E70" s="10">
        <v>1</v>
      </c>
      <c r="F70" s="10"/>
      <c r="G70" s="10">
        <v>26</v>
      </c>
      <c r="H70" s="10">
        <v>92</v>
      </c>
      <c r="I70" s="10">
        <v>191</v>
      </c>
      <c r="J70" s="10"/>
      <c r="K70" s="11"/>
      <c r="L70" s="12"/>
      <c r="M70" s="108" t="s">
        <v>151</v>
      </c>
      <c r="N70" s="109"/>
      <c r="O70" s="13">
        <v>200</v>
      </c>
      <c r="P70" s="10">
        <v>1</v>
      </c>
      <c r="Q70" s="10"/>
      <c r="R70" s="10">
        <v>26</v>
      </c>
      <c r="S70" s="10">
        <v>92</v>
      </c>
      <c r="T70" s="10">
        <v>191</v>
      </c>
      <c r="U70" s="10"/>
      <c r="V70" s="49"/>
      <c r="W70" s="49"/>
    </row>
    <row r="71" spans="1:23" s="8" customFormat="1" ht="19.95" customHeight="1" x14ac:dyDescent="0.2">
      <c r="A71" s="50"/>
      <c r="B71" s="107" t="s">
        <v>152</v>
      </c>
      <c r="C71" s="107"/>
      <c r="D71" s="13" t="s">
        <v>29</v>
      </c>
      <c r="E71" s="10" t="s">
        <v>16</v>
      </c>
      <c r="F71" s="10" t="s">
        <v>3</v>
      </c>
      <c r="G71" s="10" t="s">
        <v>46</v>
      </c>
      <c r="H71" s="10" t="s">
        <v>47</v>
      </c>
      <c r="I71" s="10" t="s">
        <v>48</v>
      </c>
      <c r="J71" s="10"/>
      <c r="K71" s="11"/>
      <c r="L71" s="12"/>
      <c r="M71" s="108" t="s">
        <v>152</v>
      </c>
      <c r="N71" s="108"/>
      <c r="O71" s="13" t="s">
        <v>29</v>
      </c>
      <c r="P71" s="10" t="s">
        <v>16</v>
      </c>
      <c r="Q71" s="10" t="s">
        <v>3</v>
      </c>
      <c r="R71" s="10" t="s">
        <v>46</v>
      </c>
      <c r="S71" s="10" t="s">
        <v>47</v>
      </c>
      <c r="T71" s="10" t="s">
        <v>48</v>
      </c>
      <c r="U71" s="10"/>
      <c r="V71" s="49"/>
      <c r="W71" s="49"/>
    </row>
    <row r="72" spans="1:23" s="8" customFormat="1" ht="19.95" customHeight="1" x14ac:dyDescent="0.2">
      <c r="A72" s="138" t="s">
        <v>31</v>
      </c>
      <c r="B72" s="138"/>
      <c r="C72" s="138"/>
      <c r="D72" s="16">
        <f>D71+D70+D69+D68+D67</f>
        <v>630</v>
      </c>
      <c r="E72" s="16">
        <f t="shared" ref="E72:G72" si="12">E71+E70+E69+E68+E67</f>
        <v>16</v>
      </c>
      <c r="F72" s="16">
        <f t="shared" si="12"/>
        <v>17</v>
      </c>
      <c r="G72" s="16">
        <f t="shared" si="12"/>
        <v>92</v>
      </c>
      <c r="H72" s="16">
        <f>H71+H70+H69+H68+H67</f>
        <v>578</v>
      </c>
      <c r="I72" s="10"/>
      <c r="J72" s="10">
        <v>71.09</v>
      </c>
      <c r="K72" s="11"/>
      <c r="L72" s="104" t="s">
        <v>31</v>
      </c>
      <c r="M72" s="104"/>
      <c r="N72" s="104"/>
      <c r="O72" s="16">
        <f>O71+O70+O69+O68+O67</f>
        <v>670</v>
      </c>
      <c r="P72" s="10">
        <f t="shared" ref="P72:R72" si="13">P71+P70+P69+P68+P67</f>
        <v>19</v>
      </c>
      <c r="Q72" s="10">
        <f t="shared" si="13"/>
        <v>21</v>
      </c>
      <c r="R72" s="10">
        <f t="shared" si="13"/>
        <v>99</v>
      </c>
      <c r="S72" s="10">
        <f>S71+S70+S69+S68+S67</f>
        <v>644</v>
      </c>
      <c r="T72" s="10"/>
      <c r="U72" s="10">
        <v>78.02</v>
      </c>
      <c r="V72" s="49"/>
      <c r="W72" s="49"/>
    </row>
    <row r="73" spans="1:23" s="8" customFormat="1" ht="19.95" customHeight="1" x14ac:dyDescent="0.2">
      <c r="A73" s="51" t="s">
        <v>34</v>
      </c>
      <c r="B73" s="110"/>
      <c r="C73" s="110"/>
      <c r="D73" s="36"/>
      <c r="E73" s="36"/>
      <c r="F73" s="36"/>
      <c r="G73" s="36"/>
      <c r="H73" s="36"/>
      <c r="I73" s="52"/>
      <c r="J73" s="52"/>
      <c r="K73" s="11"/>
      <c r="L73" s="35" t="s">
        <v>34</v>
      </c>
      <c r="M73" s="112"/>
      <c r="N73" s="112"/>
      <c r="O73" s="36"/>
      <c r="P73" s="36"/>
      <c r="Q73" s="36"/>
      <c r="R73" s="36"/>
      <c r="S73" s="36"/>
      <c r="T73" s="36"/>
      <c r="U73" s="52"/>
      <c r="V73" s="49"/>
      <c r="W73" s="49"/>
    </row>
    <row r="74" spans="1:23" s="8" customFormat="1" ht="22.2" customHeight="1" x14ac:dyDescent="0.2">
      <c r="A74" s="50"/>
      <c r="B74" s="107" t="s">
        <v>153</v>
      </c>
      <c r="C74" s="107"/>
      <c r="D74" s="13" t="s">
        <v>85</v>
      </c>
      <c r="E74" s="10" t="s">
        <v>69</v>
      </c>
      <c r="F74" s="10" t="s">
        <v>54</v>
      </c>
      <c r="G74" s="10" t="s">
        <v>33</v>
      </c>
      <c r="H74" s="10" t="s">
        <v>86</v>
      </c>
      <c r="I74" s="10" t="s">
        <v>87</v>
      </c>
      <c r="J74" s="10"/>
      <c r="K74" s="11"/>
      <c r="L74" s="12"/>
      <c r="M74" s="108" t="s">
        <v>153</v>
      </c>
      <c r="N74" s="108"/>
      <c r="O74" s="13" t="s">
        <v>85</v>
      </c>
      <c r="P74" s="10" t="s">
        <v>69</v>
      </c>
      <c r="Q74" s="10" t="s">
        <v>54</v>
      </c>
      <c r="R74" s="10" t="s">
        <v>33</v>
      </c>
      <c r="S74" s="10" t="s">
        <v>86</v>
      </c>
      <c r="T74" s="10" t="s">
        <v>87</v>
      </c>
      <c r="U74" s="10"/>
      <c r="V74" s="49"/>
      <c r="W74" s="49"/>
    </row>
    <row r="75" spans="1:23" s="8" customFormat="1" ht="25.2" customHeight="1" x14ac:dyDescent="0.2">
      <c r="A75" s="50"/>
      <c r="B75" s="107" t="s">
        <v>176</v>
      </c>
      <c r="C75" s="107"/>
      <c r="D75" s="13">
        <v>180</v>
      </c>
      <c r="E75" s="10">
        <v>20</v>
      </c>
      <c r="F75" s="10">
        <v>20</v>
      </c>
      <c r="G75" s="10">
        <v>32</v>
      </c>
      <c r="H75" s="10">
        <v>396</v>
      </c>
      <c r="I75" s="10">
        <v>219.1</v>
      </c>
      <c r="J75" s="10"/>
      <c r="K75" s="11"/>
      <c r="L75" s="12"/>
      <c r="M75" s="107" t="s">
        <v>176</v>
      </c>
      <c r="N75" s="107"/>
      <c r="O75" s="13">
        <v>200</v>
      </c>
      <c r="P75" s="10">
        <v>22</v>
      </c>
      <c r="Q75" s="10">
        <v>22</v>
      </c>
      <c r="R75" s="10">
        <v>42</v>
      </c>
      <c r="S75" s="10">
        <v>440</v>
      </c>
      <c r="T75" s="10">
        <v>219</v>
      </c>
      <c r="U75" s="10"/>
      <c r="V75" s="49"/>
      <c r="W75" s="49"/>
    </row>
    <row r="76" spans="1:23" s="8" customFormat="1" ht="19.95" customHeight="1" x14ac:dyDescent="0.2">
      <c r="A76" s="50"/>
      <c r="B76" s="107" t="s">
        <v>144</v>
      </c>
      <c r="C76" s="107"/>
      <c r="D76" s="13" t="s">
        <v>21</v>
      </c>
      <c r="E76" s="10"/>
      <c r="F76" s="10" t="s">
        <v>3</v>
      </c>
      <c r="G76" s="10" t="s">
        <v>22</v>
      </c>
      <c r="H76" s="10" t="s">
        <v>23</v>
      </c>
      <c r="I76" s="10" t="s">
        <v>24</v>
      </c>
      <c r="J76" s="10"/>
      <c r="K76" s="11"/>
      <c r="L76" s="12"/>
      <c r="M76" s="107" t="s">
        <v>144</v>
      </c>
      <c r="N76" s="107"/>
      <c r="O76" s="13">
        <v>50</v>
      </c>
      <c r="P76" s="10">
        <v>1.17</v>
      </c>
      <c r="Q76" s="10">
        <v>3.3</v>
      </c>
      <c r="R76" s="10">
        <v>3.47</v>
      </c>
      <c r="S76" s="10">
        <v>33.67</v>
      </c>
      <c r="T76" s="10">
        <v>593.07000000000005</v>
      </c>
      <c r="U76" s="10"/>
      <c r="V76" s="49"/>
      <c r="W76" s="49"/>
    </row>
    <row r="77" spans="1:23" s="8" customFormat="1" ht="6" customHeight="1" x14ac:dyDescent="0.2">
      <c r="A77" s="50"/>
      <c r="B77" s="107"/>
      <c r="C77" s="107"/>
      <c r="D77" s="13"/>
      <c r="E77" s="10"/>
      <c r="F77" s="10"/>
      <c r="G77" s="10"/>
      <c r="H77" s="10"/>
      <c r="I77" s="10"/>
      <c r="J77" s="10"/>
      <c r="K77" s="11"/>
      <c r="L77" s="12"/>
      <c r="M77" s="107"/>
      <c r="N77" s="107"/>
      <c r="O77" s="13"/>
      <c r="P77" s="10"/>
      <c r="Q77" s="10"/>
      <c r="R77" s="10"/>
      <c r="S77" s="10"/>
      <c r="T77" s="10"/>
      <c r="U77" s="10"/>
      <c r="V77" s="49"/>
      <c r="W77" s="49"/>
    </row>
    <row r="78" spans="1:23" s="8" customFormat="1" ht="19.95" customHeight="1" x14ac:dyDescent="0.2">
      <c r="A78" s="50"/>
      <c r="B78" s="107" t="s">
        <v>150</v>
      </c>
      <c r="C78" s="107"/>
      <c r="D78" s="13" t="s">
        <v>81</v>
      </c>
      <c r="E78" s="10"/>
      <c r="F78" s="10"/>
      <c r="G78" s="10" t="s">
        <v>54</v>
      </c>
      <c r="H78" s="10" t="s">
        <v>40</v>
      </c>
      <c r="I78" s="10" t="s">
        <v>82</v>
      </c>
      <c r="J78" s="10"/>
      <c r="K78" s="11"/>
      <c r="L78" s="12"/>
      <c r="M78" s="108" t="s">
        <v>150</v>
      </c>
      <c r="N78" s="108"/>
      <c r="O78" s="13" t="s">
        <v>81</v>
      </c>
      <c r="P78" s="10"/>
      <c r="Q78" s="10"/>
      <c r="R78" s="10" t="s">
        <v>54</v>
      </c>
      <c r="S78" s="10" t="s">
        <v>40</v>
      </c>
      <c r="T78" s="10" t="s">
        <v>82</v>
      </c>
      <c r="U78" s="10"/>
      <c r="V78" s="49"/>
      <c r="W78" s="49"/>
    </row>
    <row r="79" spans="1:23" s="8" customFormat="1" ht="19.95" customHeight="1" x14ac:dyDescent="0.2">
      <c r="A79" s="50"/>
      <c r="B79" s="107" t="s">
        <v>141</v>
      </c>
      <c r="C79" s="107"/>
      <c r="D79" s="13" t="s">
        <v>29</v>
      </c>
      <c r="E79" s="10" t="s">
        <v>16</v>
      </c>
      <c r="F79" s="10" t="s">
        <v>3</v>
      </c>
      <c r="G79" s="10" t="s">
        <v>46</v>
      </c>
      <c r="H79" s="10" t="s">
        <v>47</v>
      </c>
      <c r="I79" s="10" t="s">
        <v>48</v>
      </c>
      <c r="J79" s="10"/>
      <c r="K79" s="11"/>
      <c r="L79" s="12"/>
      <c r="M79" s="108" t="s">
        <v>141</v>
      </c>
      <c r="N79" s="108"/>
      <c r="O79" s="13" t="s">
        <v>57</v>
      </c>
      <c r="P79" s="10" t="s">
        <v>15</v>
      </c>
      <c r="Q79" s="10" t="s">
        <v>3</v>
      </c>
      <c r="R79" s="10" t="s">
        <v>121</v>
      </c>
      <c r="S79" s="10" t="s">
        <v>122</v>
      </c>
      <c r="T79" s="10"/>
      <c r="U79" s="10"/>
      <c r="V79" s="49"/>
      <c r="W79" s="49"/>
    </row>
    <row r="80" spans="1:23" s="8" customFormat="1" ht="19.95" customHeight="1" x14ac:dyDescent="0.2">
      <c r="A80" s="138" t="s">
        <v>49</v>
      </c>
      <c r="B80" s="138"/>
      <c r="C80" s="138"/>
      <c r="D80" s="16">
        <f>D79+D78+D77+D76+D75+D74</f>
        <v>710</v>
      </c>
      <c r="E80" s="16">
        <f t="shared" ref="E80:H80" si="14">E79+E78+E77+E76+E75+E74</f>
        <v>29</v>
      </c>
      <c r="F80" s="16">
        <f t="shared" si="14"/>
        <v>31</v>
      </c>
      <c r="G80" s="16">
        <f t="shared" si="14"/>
        <v>87</v>
      </c>
      <c r="H80" s="16">
        <f t="shared" si="14"/>
        <v>701</v>
      </c>
      <c r="I80" s="10"/>
      <c r="J80" s="10">
        <v>79.73</v>
      </c>
      <c r="K80" s="11"/>
      <c r="L80" s="138" t="s">
        <v>49</v>
      </c>
      <c r="M80" s="138"/>
      <c r="N80" s="138"/>
      <c r="O80" s="16">
        <f>O79+O78+O77+O76+O75+O74</f>
        <v>770</v>
      </c>
      <c r="P80" s="92">
        <f t="shared" ref="P80:S80" si="15">P79+P78+P77+P76+P75+P74</f>
        <v>34.17</v>
      </c>
      <c r="Q80" s="16">
        <f t="shared" si="15"/>
        <v>35.299999999999997</v>
      </c>
      <c r="R80" s="16">
        <f t="shared" si="15"/>
        <v>108.47</v>
      </c>
      <c r="S80" s="92">
        <f t="shared" si="15"/>
        <v>805.67000000000007</v>
      </c>
      <c r="T80" s="10"/>
      <c r="U80" s="38">
        <v>90.02</v>
      </c>
      <c r="V80" s="49"/>
      <c r="W80" s="49"/>
    </row>
    <row r="81" spans="1:23" s="8" customFormat="1" ht="19.95" customHeight="1" x14ac:dyDescent="0.2">
      <c r="A81" s="138" t="s">
        <v>51</v>
      </c>
      <c r="B81" s="138"/>
      <c r="C81" s="138"/>
      <c r="D81" s="99">
        <f>D80+D72</f>
        <v>1340</v>
      </c>
      <c r="E81" s="16">
        <f t="shared" ref="E81:H81" si="16">E80+E72</f>
        <v>45</v>
      </c>
      <c r="F81" s="16">
        <f t="shared" si="16"/>
        <v>48</v>
      </c>
      <c r="G81" s="16">
        <f t="shared" si="16"/>
        <v>179</v>
      </c>
      <c r="H81" s="16">
        <f t="shared" si="16"/>
        <v>1279</v>
      </c>
      <c r="I81" s="10"/>
      <c r="J81" s="38">
        <v>150.82</v>
      </c>
      <c r="K81" s="11"/>
      <c r="L81" s="138" t="s">
        <v>51</v>
      </c>
      <c r="M81" s="138"/>
      <c r="N81" s="138"/>
      <c r="O81" s="16">
        <f>O80+O72</f>
        <v>1440</v>
      </c>
      <c r="P81" s="16">
        <f>P80+P72</f>
        <v>53.17</v>
      </c>
      <c r="Q81" s="16">
        <f t="shared" ref="Q81:S81" si="17">Q80+Q72</f>
        <v>56.3</v>
      </c>
      <c r="R81" s="16">
        <f t="shared" si="17"/>
        <v>207.47</v>
      </c>
      <c r="S81" s="16">
        <f t="shared" si="17"/>
        <v>1449.67</v>
      </c>
      <c r="T81" s="10"/>
      <c r="U81" s="38">
        <v>168.04</v>
      </c>
      <c r="V81" s="49"/>
      <c r="W81" s="49"/>
    </row>
    <row r="82" spans="1:23" s="1" customFormat="1" ht="10.95" customHeight="1" x14ac:dyDescent="0.2">
      <c r="A82" s="88"/>
      <c r="B82" s="42"/>
      <c r="C82" s="42"/>
      <c r="D82" s="43"/>
      <c r="E82" s="44"/>
      <c r="F82" s="44"/>
      <c r="G82" s="44"/>
      <c r="H82" s="44"/>
      <c r="I82" s="44"/>
      <c r="J82" s="44"/>
      <c r="K82" s="17"/>
      <c r="L82" s="88"/>
      <c r="M82" s="88"/>
      <c r="N82" s="88"/>
      <c r="O82" s="43"/>
      <c r="P82" s="44"/>
      <c r="Q82" s="44"/>
      <c r="R82" s="44"/>
      <c r="S82" s="44"/>
      <c r="T82" s="44"/>
      <c r="U82" s="44"/>
      <c r="V82" s="45"/>
      <c r="W82" s="45"/>
    </row>
    <row r="83" spans="1:23" s="1" customFormat="1" ht="10.95" customHeight="1" x14ac:dyDescent="0.2">
      <c r="A83" s="88"/>
      <c r="B83" s="42"/>
      <c r="C83" s="42"/>
      <c r="D83" s="43"/>
      <c r="E83" s="44"/>
      <c r="F83" s="44"/>
      <c r="G83" s="44"/>
      <c r="H83" s="44"/>
      <c r="I83" s="44"/>
      <c r="J83" s="44"/>
      <c r="K83" s="17"/>
      <c r="L83" s="88"/>
      <c r="M83" s="88"/>
      <c r="N83" s="88"/>
      <c r="O83" s="43"/>
      <c r="P83" s="44"/>
      <c r="Q83" s="44"/>
      <c r="R83" s="44"/>
      <c r="S83" s="44"/>
      <c r="T83" s="44"/>
      <c r="U83" s="44"/>
      <c r="V83" s="45"/>
      <c r="W83" s="45"/>
    </row>
    <row r="84" spans="1:23" s="1" customFormat="1" ht="10.95" customHeight="1" x14ac:dyDescent="0.25">
      <c r="A84" s="21"/>
      <c r="B84" s="18"/>
      <c r="C84" s="18"/>
      <c r="D84" s="89"/>
      <c r="E84" s="17"/>
      <c r="F84" s="17"/>
      <c r="G84" s="17"/>
      <c r="H84" s="21"/>
      <c r="I84" s="17"/>
      <c r="J84" s="17"/>
      <c r="K84" s="19"/>
      <c r="L84" s="21"/>
      <c r="M84" s="17"/>
      <c r="N84" s="17"/>
      <c r="O84" s="89"/>
      <c r="P84" s="17"/>
      <c r="Q84" s="17"/>
      <c r="R84" s="17"/>
      <c r="S84" s="21"/>
      <c r="T84" s="17"/>
      <c r="U84" s="17"/>
      <c r="V84" s="45"/>
      <c r="W84" s="45"/>
    </row>
    <row r="85" spans="1:23" ht="10.95" customHeight="1" x14ac:dyDescent="0.25">
      <c r="A85" s="101"/>
      <c r="B85" s="101"/>
      <c r="C85" s="101"/>
      <c r="D85" s="89"/>
      <c r="H85" s="22"/>
      <c r="I85" s="22"/>
      <c r="L85" s="101"/>
      <c r="M85" s="101"/>
      <c r="N85" s="101"/>
      <c r="O85" s="89"/>
      <c r="P85" s="17"/>
      <c r="Q85" s="17"/>
      <c r="R85" s="17"/>
      <c r="S85" s="22"/>
      <c r="T85" s="22"/>
      <c r="U85" s="17"/>
    </row>
    <row r="86" spans="1:23" ht="13.2" customHeight="1" x14ac:dyDescent="0.25">
      <c r="A86" s="101"/>
      <c r="B86" s="101"/>
      <c r="D86" s="89"/>
      <c r="G86" s="133"/>
      <c r="H86" s="133"/>
      <c r="I86" s="133"/>
      <c r="J86" s="133"/>
      <c r="L86" s="101"/>
      <c r="M86" s="101"/>
      <c r="N86" s="17"/>
      <c r="O86" s="89"/>
      <c r="P86" s="17"/>
      <c r="Q86" s="17"/>
      <c r="R86" s="133"/>
      <c r="S86" s="133"/>
      <c r="T86" s="133"/>
      <c r="U86" s="133"/>
    </row>
    <row r="87" spans="1:23" ht="13.2" customHeight="1" x14ac:dyDescent="0.25">
      <c r="A87" s="101"/>
      <c r="B87" s="101"/>
      <c r="C87" s="101"/>
      <c r="D87" s="89"/>
      <c r="H87" s="21"/>
      <c r="L87" s="101"/>
      <c r="M87" s="101"/>
      <c r="N87" s="101"/>
      <c r="O87" s="89"/>
      <c r="P87" s="17"/>
      <c r="Q87" s="17"/>
      <c r="R87" s="17"/>
      <c r="S87" s="21"/>
      <c r="T87" s="17"/>
      <c r="U87" s="17"/>
    </row>
    <row r="88" spans="1:23" ht="26.4" customHeight="1" x14ac:dyDescent="0.2">
      <c r="A88" s="103" t="s">
        <v>216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</row>
    <row r="89" spans="1:23" ht="10.95" customHeight="1" x14ac:dyDescent="0.2">
      <c r="A89" s="129" t="s">
        <v>186</v>
      </c>
      <c r="B89" s="129"/>
      <c r="C89" s="26"/>
      <c r="D89" s="24" t="s">
        <v>0</v>
      </c>
      <c r="E89" s="17" t="s">
        <v>172</v>
      </c>
      <c r="G89" s="132" t="s">
        <v>1</v>
      </c>
      <c r="H89" s="132"/>
      <c r="I89" s="17" t="s">
        <v>224</v>
      </c>
      <c r="L89" s="135" t="s">
        <v>187</v>
      </c>
      <c r="M89" s="135"/>
      <c r="N89" s="26"/>
      <c r="O89" s="24" t="s">
        <v>0</v>
      </c>
      <c r="P89" s="17" t="s">
        <v>172</v>
      </c>
      <c r="Q89" s="17"/>
      <c r="R89" s="132" t="s">
        <v>1</v>
      </c>
      <c r="S89" s="132"/>
      <c r="T89" s="17" t="s">
        <v>224</v>
      </c>
      <c r="U89" s="17"/>
    </row>
    <row r="90" spans="1:23" ht="37.950000000000003" customHeight="1" x14ac:dyDescent="0.2">
      <c r="A90" s="129"/>
      <c r="B90" s="129"/>
      <c r="C90" s="26"/>
      <c r="D90" s="24" t="s">
        <v>2</v>
      </c>
      <c r="E90" s="95" t="s">
        <v>211</v>
      </c>
      <c r="F90" s="113" t="s">
        <v>168</v>
      </c>
      <c r="G90" s="113"/>
      <c r="H90" s="113"/>
      <c r="I90" s="113"/>
      <c r="J90" s="113"/>
      <c r="L90" s="135"/>
      <c r="M90" s="135"/>
      <c r="N90" s="26"/>
      <c r="O90" s="24" t="s">
        <v>2</v>
      </c>
      <c r="P90" s="95" t="s">
        <v>211</v>
      </c>
      <c r="Q90" s="113" t="s">
        <v>169</v>
      </c>
      <c r="R90" s="113"/>
      <c r="S90" s="113"/>
      <c r="T90" s="113"/>
      <c r="U90" s="113"/>
    </row>
    <row r="91" spans="1:23" s="1" customFormat="1" ht="19.95" customHeight="1" x14ac:dyDescent="0.2">
      <c r="A91" s="114" t="s">
        <v>4</v>
      </c>
      <c r="B91" s="116" t="s">
        <v>5</v>
      </c>
      <c r="C91" s="117"/>
      <c r="D91" s="120" t="s">
        <v>6</v>
      </c>
      <c r="E91" s="122" t="s">
        <v>7</v>
      </c>
      <c r="F91" s="122"/>
      <c r="G91" s="122"/>
      <c r="H91" s="120" t="s">
        <v>8</v>
      </c>
      <c r="I91" s="120" t="s">
        <v>9</v>
      </c>
      <c r="J91" s="120" t="s">
        <v>175</v>
      </c>
      <c r="K91" s="17"/>
      <c r="L91" s="114" t="s">
        <v>4</v>
      </c>
      <c r="M91" s="123" t="s">
        <v>5</v>
      </c>
      <c r="N91" s="124"/>
      <c r="O91" s="120" t="s">
        <v>6</v>
      </c>
      <c r="P91" s="122" t="s">
        <v>7</v>
      </c>
      <c r="Q91" s="122"/>
      <c r="R91" s="122"/>
      <c r="S91" s="120" t="s">
        <v>8</v>
      </c>
      <c r="T91" s="120" t="s">
        <v>9</v>
      </c>
      <c r="U91" s="127" t="s">
        <v>175</v>
      </c>
      <c r="V91" s="45"/>
      <c r="W91" s="45"/>
    </row>
    <row r="92" spans="1:23" s="1" customFormat="1" ht="22.2" customHeight="1" x14ac:dyDescent="0.2">
      <c r="A92" s="115"/>
      <c r="B92" s="118"/>
      <c r="C92" s="119"/>
      <c r="D92" s="121"/>
      <c r="E92" s="82" t="s">
        <v>10</v>
      </c>
      <c r="F92" s="82" t="s">
        <v>11</v>
      </c>
      <c r="G92" s="82" t="s">
        <v>12</v>
      </c>
      <c r="H92" s="121"/>
      <c r="I92" s="121"/>
      <c r="J92" s="121"/>
      <c r="K92" s="17"/>
      <c r="L92" s="115"/>
      <c r="M92" s="125"/>
      <c r="N92" s="126"/>
      <c r="O92" s="121"/>
      <c r="P92" s="82" t="s">
        <v>10</v>
      </c>
      <c r="Q92" s="82" t="s">
        <v>11</v>
      </c>
      <c r="R92" s="82" t="s">
        <v>12</v>
      </c>
      <c r="S92" s="121"/>
      <c r="T92" s="121"/>
      <c r="U92" s="128"/>
      <c r="V92" s="45"/>
      <c r="W92" s="45"/>
    </row>
    <row r="93" spans="1:23" ht="10.95" customHeight="1" x14ac:dyDescent="0.2">
      <c r="A93" s="68" t="s">
        <v>13</v>
      </c>
      <c r="B93" s="154"/>
      <c r="C93" s="154"/>
      <c r="D93" s="53"/>
      <c r="E93" s="86"/>
      <c r="F93" s="86"/>
      <c r="G93" s="86"/>
      <c r="H93" s="86"/>
      <c r="I93" s="54"/>
      <c r="J93" s="54"/>
      <c r="L93" s="68" t="s">
        <v>13</v>
      </c>
      <c r="M93" s="180"/>
      <c r="N93" s="180"/>
      <c r="O93" s="53"/>
      <c r="P93" s="86"/>
      <c r="Q93" s="86"/>
      <c r="R93" s="86"/>
      <c r="S93" s="86"/>
      <c r="T93" s="54"/>
      <c r="U93" s="54"/>
    </row>
    <row r="94" spans="1:23" s="4" customFormat="1" ht="19.95" customHeight="1" x14ac:dyDescent="0.25">
      <c r="A94" s="55"/>
      <c r="B94" s="108" t="s">
        <v>147</v>
      </c>
      <c r="C94" s="109"/>
      <c r="D94" s="13" t="s">
        <v>14</v>
      </c>
      <c r="E94" s="10" t="s">
        <v>27</v>
      </c>
      <c r="F94" s="10" t="s">
        <v>69</v>
      </c>
      <c r="G94" s="10" t="s">
        <v>23</v>
      </c>
      <c r="H94" s="10" t="s">
        <v>70</v>
      </c>
      <c r="I94" s="10" t="s">
        <v>71</v>
      </c>
      <c r="J94" s="10"/>
      <c r="K94" s="56"/>
      <c r="L94" s="55"/>
      <c r="M94" s="136" t="s">
        <v>147</v>
      </c>
      <c r="N94" s="166"/>
      <c r="O94" s="13" t="s">
        <v>207</v>
      </c>
      <c r="P94" s="10" t="s">
        <v>16</v>
      </c>
      <c r="Q94" s="10">
        <v>6</v>
      </c>
      <c r="R94" s="10">
        <v>35</v>
      </c>
      <c r="S94" s="10">
        <v>202</v>
      </c>
      <c r="T94" s="57">
        <v>107.05</v>
      </c>
      <c r="U94" s="57"/>
      <c r="V94" s="58"/>
      <c r="W94" s="58"/>
    </row>
    <row r="95" spans="1:23" s="4" customFormat="1" ht="25.95" customHeight="1" x14ac:dyDescent="0.25">
      <c r="A95" s="55"/>
      <c r="B95" s="130" t="s">
        <v>154</v>
      </c>
      <c r="C95" s="130"/>
      <c r="D95" s="13" t="s">
        <v>90</v>
      </c>
      <c r="E95" s="10">
        <v>6</v>
      </c>
      <c r="F95" s="10" t="s">
        <v>16</v>
      </c>
      <c r="G95" s="10">
        <v>1</v>
      </c>
      <c r="H95" s="10">
        <v>89</v>
      </c>
      <c r="I95" s="10" t="s">
        <v>91</v>
      </c>
      <c r="J95" s="10"/>
      <c r="K95" s="56"/>
      <c r="L95" s="55"/>
      <c r="M95" s="136" t="s">
        <v>154</v>
      </c>
      <c r="N95" s="136"/>
      <c r="O95" s="13" t="s">
        <v>90</v>
      </c>
      <c r="P95" s="10">
        <v>6</v>
      </c>
      <c r="Q95" s="10">
        <v>4</v>
      </c>
      <c r="R95" s="10">
        <v>1</v>
      </c>
      <c r="S95" s="10">
        <v>89</v>
      </c>
      <c r="T95" s="57" t="s">
        <v>91</v>
      </c>
      <c r="U95" s="57"/>
      <c r="V95" s="58"/>
      <c r="W95" s="58"/>
    </row>
    <row r="96" spans="1:23" s="4" customFormat="1" ht="24.6" customHeight="1" x14ac:dyDescent="0.25">
      <c r="A96" s="55"/>
      <c r="B96" s="107" t="s">
        <v>145</v>
      </c>
      <c r="C96" s="107"/>
      <c r="D96" s="13" t="s">
        <v>61</v>
      </c>
      <c r="E96" s="10" t="s">
        <v>3</v>
      </c>
      <c r="F96" s="10"/>
      <c r="G96" s="10" t="s">
        <v>62</v>
      </c>
      <c r="H96" s="10" t="s">
        <v>63</v>
      </c>
      <c r="I96" s="10" t="s">
        <v>64</v>
      </c>
      <c r="J96" s="10"/>
      <c r="K96" s="14"/>
      <c r="L96" s="12"/>
      <c r="M96" s="108" t="s">
        <v>145</v>
      </c>
      <c r="N96" s="108"/>
      <c r="O96" s="13" t="s">
        <v>61</v>
      </c>
      <c r="P96" s="10" t="s">
        <v>3</v>
      </c>
      <c r="Q96" s="10"/>
      <c r="R96" s="10" t="s">
        <v>62</v>
      </c>
      <c r="S96" s="10" t="s">
        <v>63</v>
      </c>
      <c r="T96" s="10" t="s">
        <v>64</v>
      </c>
      <c r="U96" s="10"/>
      <c r="V96" s="58"/>
      <c r="W96" s="58"/>
    </row>
    <row r="97" spans="1:23" s="4" customFormat="1" ht="19.95" customHeight="1" x14ac:dyDescent="0.25">
      <c r="A97" s="55"/>
      <c r="B97" s="130" t="s">
        <v>205</v>
      </c>
      <c r="C97" s="130"/>
      <c r="D97" s="13" t="s">
        <v>206</v>
      </c>
      <c r="E97" s="10" t="s">
        <v>16</v>
      </c>
      <c r="F97" s="10"/>
      <c r="G97" s="10">
        <v>50</v>
      </c>
      <c r="H97" s="10">
        <v>155</v>
      </c>
      <c r="I97" s="57">
        <v>3.04</v>
      </c>
      <c r="J97" s="10"/>
      <c r="K97" s="56"/>
      <c r="L97" s="55"/>
      <c r="M97" s="130" t="s">
        <v>205</v>
      </c>
      <c r="N97" s="130"/>
      <c r="O97" s="13" t="s">
        <v>206</v>
      </c>
      <c r="P97" s="10" t="s">
        <v>16</v>
      </c>
      <c r="Q97" s="10"/>
      <c r="R97" s="10">
        <v>50</v>
      </c>
      <c r="S97" s="10">
        <v>155</v>
      </c>
      <c r="T97" s="57">
        <v>3.04</v>
      </c>
      <c r="U97" s="57"/>
      <c r="V97" s="58"/>
      <c r="W97" s="58"/>
    </row>
    <row r="98" spans="1:23" s="4" customFormat="1" ht="19.95" customHeight="1" x14ac:dyDescent="0.25">
      <c r="A98" s="137" t="s">
        <v>31</v>
      </c>
      <c r="B98" s="137"/>
      <c r="C98" s="137"/>
      <c r="D98" s="16">
        <f>65+210+70+154</f>
        <v>499</v>
      </c>
      <c r="E98" s="10">
        <f>E97+E96+E95+E94</f>
        <v>14</v>
      </c>
      <c r="F98" s="10">
        <f t="shared" ref="F98:H98" si="18">F97+F96+F95+F94</f>
        <v>9</v>
      </c>
      <c r="G98" s="10">
        <f t="shared" si="18"/>
        <v>94</v>
      </c>
      <c r="H98" s="10">
        <f t="shared" si="18"/>
        <v>473</v>
      </c>
      <c r="I98" s="10"/>
      <c r="J98" s="10">
        <v>71.09</v>
      </c>
      <c r="K98" s="56"/>
      <c r="L98" s="137" t="s">
        <v>31</v>
      </c>
      <c r="M98" s="137"/>
      <c r="N98" s="137"/>
      <c r="O98" s="16">
        <f>65+210+70+205.5</f>
        <v>550.5</v>
      </c>
      <c r="P98" s="10">
        <f>P97+P96+P95+P94</f>
        <v>15</v>
      </c>
      <c r="Q98" s="10">
        <f t="shared" ref="Q98:S98" si="19">Q97+Q96+Q95+Q94</f>
        <v>10</v>
      </c>
      <c r="R98" s="10">
        <f t="shared" si="19"/>
        <v>107</v>
      </c>
      <c r="S98" s="10">
        <f t="shared" si="19"/>
        <v>535</v>
      </c>
      <c r="T98" s="57"/>
      <c r="U98" s="10">
        <v>78.02</v>
      </c>
      <c r="V98" s="58"/>
      <c r="W98" s="58"/>
    </row>
    <row r="99" spans="1:23" s="4" customFormat="1" ht="19.95" customHeight="1" x14ac:dyDescent="0.25">
      <c r="A99" s="59" t="s">
        <v>34</v>
      </c>
      <c r="B99" s="155"/>
      <c r="C99" s="155"/>
      <c r="D99" s="36"/>
      <c r="E99" s="83"/>
      <c r="F99" s="83"/>
      <c r="G99" s="83"/>
      <c r="H99" s="83"/>
      <c r="I99" s="37"/>
      <c r="J99" s="37"/>
      <c r="K99" s="56"/>
      <c r="L99" s="59" t="s">
        <v>34</v>
      </c>
      <c r="M99" s="181"/>
      <c r="N99" s="181"/>
      <c r="O99" s="36"/>
      <c r="P99" s="36"/>
      <c r="Q99" s="36"/>
      <c r="R99" s="36"/>
      <c r="S99" s="36"/>
      <c r="T99" s="60"/>
      <c r="U99" s="60"/>
      <c r="V99" s="58"/>
      <c r="W99" s="58"/>
    </row>
    <row r="100" spans="1:23" s="4" customFormat="1" ht="25.95" customHeight="1" x14ac:dyDescent="0.25">
      <c r="A100" s="55"/>
      <c r="B100" s="130" t="s">
        <v>155</v>
      </c>
      <c r="C100" s="130"/>
      <c r="D100" s="13" t="s">
        <v>92</v>
      </c>
      <c r="E100" s="10" t="s">
        <v>22</v>
      </c>
      <c r="F100" s="10" t="s">
        <v>36</v>
      </c>
      <c r="G100" s="10" t="s">
        <v>16</v>
      </c>
      <c r="H100" s="10" t="s">
        <v>93</v>
      </c>
      <c r="I100" s="10" t="s">
        <v>94</v>
      </c>
      <c r="J100" s="10"/>
      <c r="K100" s="56"/>
      <c r="L100" s="55"/>
      <c r="M100" s="136" t="s">
        <v>155</v>
      </c>
      <c r="N100" s="136"/>
      <c r="O100" s="13" t="s">
        <v>92</v>
      </c>
      <c r="P100" s="10" t="s">
        <v>22</v>
      </c>
      <c r="Q100" s="10" t="s">
        <v>36</v>
      </c>
      <c r="R100" s="10" t="s">
        <v>16</v>
      </c>
      <c r="S100" s="10" t="s">
        <v>93</v>
      </c>
      <c r="T100" s="57" t="s">
        <v>94</v>
      </c>
      <c r="U100" s="57"/>
      <c r="V100" s="58"/>
      <c r="W100" s="58"/>
    </row>
    <row r="101" spans="1:23" s="4" customFormat="1" ht="25.2" customHeight="1" x14ac:dyDescent="0.25">
      <c r="A101" s="55"/>
      <c r="B101" s="130" t="s">
        <v>136</v>
      </c>
      <c r="C101" s="130"/>
      <c r="D101" s="13" t="s">
        <v>14</v>
      </c>
      <c r="E101" s="10" t="s">
        <v>15</v>
      </c>
      <c r="F101" s="10" t="s">
        <v>16</v>
      </c>
      <c r="G101" s="10" t="s">
        <v>17</v>
      </c>
      <c r="H101" s="10" t="s">
        <v>18</v>
      </c>
      <c r="I101" s="10" t="s">
        <v>19</v>
      </c>
      <c r="J101" s="10"/>
      <c r="K101" s="56"/>
      <c r="L101" s="55"/>
      <c r="M101" s="136" t="s">
        <v>136</v>
      </c>
      <c r="N101" s="136"/>
      <c r="O101" s="13" t="s">
        <v>207</v>
      </c>
      <c r="P101" s="10">
        <v>8</v>
      </c>
      <c r="Q101" s="10">
        <v>5</v>
      </c>
      <c r="R101" s="10">
        <v>49</v>
      </c>
      <c r="S101" s="10">
        <v>275</v>
      </c>
      <c r="T101" s="57">
        <v>77.03</v>
      </c>
      <c r="U101" s="57"/>
      <c r="V101" s="58"/>
      <c r="W101" s="58"/>
    </row>
    <row r="102" spans="1:23" s="4" customFormat="1" ht="24" customHeight="1" x14ac:dyDescent="0.25">
      <c r="A102" s="55"/>
      <c r="B102" s="130" t="s">
        <v>156</v>
      </c>
      <c r="C102" s="130"/>
      <c r="D102" s="13" t="s">
        <v>29</v>
      </c>
      <c r="E102" s="10" t="s">
        <v>15</v>
      </c>
      <c r="F102" s="10" t="s">
        <v>66</v>
      </c>
      <c r="G102" s="10" t="s">
        <v>22</v>
      </c>
      <c r="H102" s="10" t="s">
        <v>95</v>
      </c>
      <c r="I102" s="10" t="s">
        <v>96</v>
      </c>
      <c r="J102" s="10"/>
      <c r="K102" s="56"/>
      <c r="L102" s="55"/>
      <c r="M102" s="130" t="s">
        <v>156</v>
      </c>
      <c r="N102" s="130"/>
      <c r="O102" s="13" t="s">
        <v>29</v>
      </c>
      <c r="P102" s="10" t="s">
        <v>15</v>
      </c>
      <c r="Q102" s="10" t="s">
        <v>66</v>
      </c>
      <c r="R102" s="10" t="s">
        <v>22</v>
      </c>
      <c r="S102" s="10" t="s">
        <v>95</v>
      </c>
      <c r="T102" s="10" t="s">
        <v>96</v>
      </c>
      <c r="U102" s="57"/>
      <c r="V102" s="58"/>
      <c r="W102" s="58"/>
    </row>
    <row r="103" spans="1:23" s="4" customFormat="1" ht="19.95" customHeight="1" x14ac:dyDescent="0.25">
      <c r="A103" s="55"/>
      <c r="B103" s="130" t="s">
        <v>199</v>
      </c>
      <c r="C103" s="130"/>
      <c r="D103" s="13" t="s">
        <v>81</v>
      </c>
      <c r="E103" s="10"/>
      <c r="F103" s="10"/>
      <c r="G103" s="10">
        <v>9</v>
      </c>
      <c r="H103" s="10" t="s">
        <v>40</v>
      </c>
      <c r="I103" s="10">
        <v>92.02</v>
      </c>
      <c r="J103" s="10"/>
      <c r="K103" s="56"/>
      <c r="L103" s="55"/>
      <c r="M103" s="136" t="s">
        <v>199</v>
      </c>
      <c r="N103" s="136"/>
      <c r="O103" s="13" t="s">
        <v>81</v>
      </c>
      <c r="P103" s="10"/>
      <c r="Q103" s="10"/>
      <c r="R103" s="10" t="s">
        <v>54</v>
      </c>
      <c r="S103" s="10" t="s">
        <v>40</v>
      </c>
      <c r="T103" s="57" t="s">
        <v>82</v>
      </c>
      <c r="U103" s="57"/>
      <c r="V103" s="58"/>
      <c r="W103" s="58"/>
    </row>
    <row r="104" spans="1:23" s="4" customFormat="1" ht="19.95" customHeight="1" x14ac:dyDescent="0.25">
      <c r="A104" s="55"/>
      <c r="B104" s="130" t="s">
        <v>141</v>
      </c>
      <c r="C104" s="130"/>
      <c r="D104" s="13" t="s">
        <v>29</v>
      </c>
      <c r="E104" s="10" t="s">
        <v>16</v>
      </c>
      <c r="F104" s="10" t="s">
        <v>3</v>
      </c>
      <c r="G104" s="10" t="s">
        <v>46</v>
      </c>
      <c r="H104" s="10" t="s">
        <v>47</v>
      </c>
      <c r="I104" s="10" t="s">
        <v>48</v>
      </c>
      <c r="J104" s="10"/>
      <c r="K104" s="56"/>
      <c r="L104" s="55"/>
      <c r="M104" s="136" t="s">
        <v>141</v>
      </c>
      <c r="N104" s="136"/>
      <c r="O104" s="13" t="s">
        <v>57</v>
      </c>
      <c r="P104" s="10" t="s">
        <v>15</v>
      </c>
      <c r="Q104" s="10" t="s">
        <v>3</v>
      </c>
      <c r="R104" s="10" t="s">
        <v>121</v>
      </c>
      <c r="S104" s="10" t="s">
        <v>122</v>
      </c>
      <c r="T104" s="57" t="s">
        <v>123</v>
      </c>
      <c r="U104" s="57"/>
      <c r="V104" s="58"/>
      <c r="W104" s="58"/>
    </row>
    <row r="105" spans="1:23" s="4" customFormat="1" ht="19.95" customHeight="1" x14ac:dyDescent="0.25">
      <c r="A105" s="137" t="s">
        <v>49</v>
      </c>
      <c r="B105" s="137"/>
      <c r="C105" s="137"/>
      <c r="D105" s="16">
        <f>D104+D103+D102+154+260</f>
        <v>714</v>
      </c>
      <c r="E105" s="10">
        <f>E100+E101+E102+E103+E104</f>
        <v>18</v>
      </c>
      <c r="F105" s="10">
        <f t="shared" ref="F105:H105" si="20">F100+F101+F102+F103+F104</f>
        <v>20</v>
      </c>
      <c r="G105" s="10">
        <f t="shared" si="20"/>
        <v>76</v>
      </c>
      <c r="H105" s="10">
        <f t="shared" si="20"/>
        <v>522</v>
      </c>
      <c r="I105" s="10"/>
      <c r="J105" s="10">
        <v>79.73</v>
      </c>
      <c r="K105" s="56"/>
      <c r="L105" s="137" t="s">
        <v>49</v>
      </c>
      <c r="M105" s="137"/>
      <c r="N105" s="137"/>
      <c r="O105" s="16">
        <f>O104+O103+O102+205.6+260</f>
        <v>785.6</v>
      </c>
      <c r="P105" s="10">
        <f>P104+P103+P102+P101+P100</f>
        <v>22</v>
      </c>
      <c r="Q105" s="10">
        <f t="shared" ref="Q105:S105" si="21">Q104+Q103+Q102+Q101+Q100</f>
        <v>21</v>
      </c>
      <c r="R105" s="10">
        <f t="shared" si="21"/>
        <v>98</v>
      </c>
      <c r="S105" s="10">
        <f t="shared" si="21"/>
        <v>642</v>
      </c>
      <c r="T105" s="10"/>
      <c r="U105" s="38">
        <v>90.02</v>
      </c>
      <c r="V105" s="58"/>
      <c r="W105" s="58"/>
    </row>
    <row r="106" spans="1:23" s="5" customFormat="1" ht="19.95" customHeight="1" x14ac:dyDescent="0.25">
      <c r="A106" s="137" t="s">
        <v>51</v>
      </c>
      <c r="B106" s="137"/>
      <c r="C106" s="137"/>
      <c r="D106" s="99">
        <f>D105+D98</f>
        <v>1213</v>
      </c>
      <c r="E106" s="16">
        <f t="shared" ref="E106:H106" si="22">E105+E98</f>
        <v>32</v>
      </c>
      <c r="F106" s="16">
        <f t="shared" si="22"/>
        <v>29</v>
      </c>
      <c r="G106" s="16">
        <f t="shared" si="22"/>
        <v>170</v>
      </c>
      <c r="H106" s="16">
        <f t="shared" si="22"/>
        <v>995</v>
      </c>
      <c r="I106" s="10"/>
      <c r="J106" s="38">
        <v>150.82</v>
      </c>
      <c r="K106" s="61"/>
      <c r="L106" s="137" t="s">
        <v>51</v>
      </c>
      <c r="M106" s="137"/>
      <c r="N106" s="137"/>
      <c r="O106" s="16">
        <f>O105+O98</f>
        <v>1336.1</v>
      </c>
      <c r="P106" s="16">
        <f t="shared" ref="P106:S106" si="23">P105+P98</f>
        <v>37</v>
      </c>
      <c r="Q106" s="16">
        <f t="shared" si="23"/>
        <v>31</v>
      </c>
      <c r="R106" s="16">
        <f t="shared" si="23"/>
        <v>205</v>
      </c>
      <c r="S106" s="16">
        <f t="shared" si="23"/>
        <v>1177</v>
      </c>
      <c r="T106" s="10"/>
      <c r="U106" s="10">
        <v>168.04</v>
      </c>
      <c r="V106" s="62"/>
      <c r="W106" s="62"/>
    </row>
    <row r="107" spans="1:23" s="1" customFormat="1" ht="19.95" customHeight="1" x14ac:dyDescent="0.2">
      <c r="A107" s="88"/>
      <c r="B107" s="42"/>
      <c r="C107" s="42"/>
      <c r="D107" s="43"/>
      <c r="E107" s="44"/>
      <c r="F107" s="44"/>
      <c r="G107" s="44"/>
      <c r="H107" s="44"/>
      <c r="I107" s="44"/>
      <c r="J107" s="44"/>
      <c r="K107" s="17"/>
      <c r="L107" s="88"/>
      <c r="M107" s="88"/>
      <c r="N107" s="88"/>
      <c r="O107" s="43"/>
      <c r="P107" s="44"/>
      <c r="Q107" s="44"/>
      <c r="R107" s="44"/>
      <c r="S107" s="44"/>
      <c r="T107" s="44"/>
      <c r="U107" s="44"/>
      <c r="V107" s="45"/>
      <c r="W107" s="45"/>
    </row>
    <row r="108" spans="1:23" s="1" customFormat="1" ht="19.95" customHeight="1" x14ac:dyDescent="0.25">
      <c r="A108" s="21"/>
      <c r="B108" s="18"/>
      <c r="C108" s="18"/>
      <c r="D108" s="89"/>
      <c r="E108" s="17"/>
      <c r="F108" s="17"/>
      <c r="G108" s="17"/>
      <c r="H108" s="21"/>
      <c r="I108" s="17"/>
      <c r="J108" s="17"/>
      <c r="K108" s="19"/>
      <c r="L108" s="21"/>
      <c r="M108" s="17"/>
      <c r="N108" s="17"/>
      <c r="O108" s="89"/>
      <c r="P108" s="17"/>
      <c r="Q108" s="17"/>
      <c r="R108" s="17"/>
      <c r="S108" s="21"/>
      <c r="T108" s="17"/>
      <c r="U108" s="17"/>
      <c r="V108" s="45"/>
      <c r="W108" s="45"/>
    </row>
    <row r="109" spans="1:23" s="1" customFormat="1" ht="10.95" customHeight="1" x14ac:dyDescent="0.25">
      <c r="A109" s="21"/>
      <c r="B109" s="18"/>
      <c r="C109" s="18"/>
      <c r="D109" s="89"/>
      <c r="E109" s="17"/>
      <c r="F109" s="17"/>
      <c r="G109" s="17"/>
      <c r="H109" s="21"/>
      <c r="I109" s="17"/>
      <c r="J109" s="17"/>
      <c r="K109" s="19"/>
      <c r="L109" s="21"/>
      <c r="M109" s="17"/>
      <c r="N109" s="17"/>
      <c r="O109" s="89"/>
      <c r="P109" s="17"/>
      <c r="Q109" s="17"/>
      <c r="R109" s="17"/>
      <c r="S109" s="21"/>
      <c r="T109" s="17"/>
      <c r="U109" s="17"/>
      <c r="V109" s="45"/>
      <c r="W109" s="45"/>
    </row>
    <row r="110" spans="1:23" ht="10.95" customHeight="1" x14ac:dyDescent="0.25">
      <c r="A110" s="101"/>
      <c r="B110" s="101"/>
      <c r="C110" s="101"/>
      <c r="D110" s="89"/>
      <c r="H110" s="22"/>
      <c r="I110" s="22"/>
      <c r="L110" s="101"/>
      <c r="M110" s="101"/>
      <c r="N110" s="101"/>
      <c r="O110" s="89"/>
      <c r="P110" s="17"/>
      <c r="Q110" s="17"/>
      <c r="R110" s="17"/>
      <c r="S110" s="22"/>
      <c r="T110" s="22"/>
      <c r="U110" s="17"/>
    </row>
    <row r="111" spans="1:23" ht="13.2" customHeight="1" x14ac:dyDescent="0.25">
      <c r="A111" s="101"/>
      <c r="B111" s="101"/>
      <c r="C111" s="96"/>
      <c r="D111" s="41"/>
      <c r="E111" s="97"/>
      <c r="F111" s="97"/>
      <c r="G111" s="97"/>
      <c r="H111" s="94"/>
      <c r="I111" s="97"/>
      <c r="J111" s="97"/>
      <c r="K111" s="98"/>
      <c r="L111" s="101"/>
      <c r="M111" s="101"/>
      <c r="N111" s="97"/>
      <c r="O111" s="41"/>
      <c r="P111" s="97"/>
      <c r="Q111" s="97"/>
      <c r="R111" s="97"/>
      <c r="S111" s="94"/>
      <c r="T111" s="97"/>
      <c r="U111" s="97"/>
    </row>
    <row r="112" spans="1:23" ht="13.2" customHeight="1" x14ac:dyDescent="0.25">
      <c r="A112" s="101"/>
      <c r="B112" s="101"/>
      <c r="C112" s="101"/>
      <c r="D112" s="89"/>
      <c r="H112" s="21" t="s">
        <v>167</v>
      </c>
      <c r="L112" s="101"/>
      <c r="M112" s="101"/>
      <c r="N112" s="101"/>
      <c r="O112" s="89"/>
      <c r="P112" s="17"/>
      <c r="Q112" s="17"/>
      <c r="R112" s="17"/>
      <c r="S112" s="21" t="s">
        <v>167</v>
      </c>
      <c r="T112" s="17"/>
      <c r="U112" s="17"/>
    </row>
    <row r="113" spans="1:23" ht="16.95" customHeight="1" x14ac:dyDescent="0.2">
      <c r="A113" s="103" t="s">
        <v>217</v>
      </c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</row>
    <row r="114" spans="1:23" ht="10.95" customHeight="1" x14ac:dyDescent="0.2">
      <c r="A114" s="129" t="s">
        <v>188</v>
      </c>
      <c r="B114" s="129"/>
      <c r="C114" s="25"/>
      <c r="D114" s="24" t="s">
        <v>0</v>
      </c>
      <c r="E114" s="17" t="s">
        <v>173</v>
      </c>
      <c r="G114" s="132" t="s">
        <v>1</v>
      </c>
      <c r="H114" s="132"/>
      <c r="I114" s="17" t="s">
        <v>224</v>
      </c>
      <c r="J114" s="17" t="s">
        <v>201</v>
      </c>
      <c r="L114" s="135" t="s">
        <v>189</v>
      </c>
      <c r="M114" s="135"/>
      <c r="N114" s="26"/>
      <c r="O114" s="24" t="s">
        <v>0</v>
      </c>
      <c r="P114" s="17" t="s">
        <v>173</v>
      </c>
      <c r="Q114" s="17"/>
      <c r="R114" s="132" t="s">
        <v>1</v>
      </c>
      <c r="S114" s="132"/>
      <c r="T114" s="17" t="s">
        <v>224</v>
      </c>
      <c r="U114" s="17"/>
    </row>
    <row r="115" spans="1:23" ht="37.200000000000003" customHeight="1" x14ac:dyDescent="0.2">
      <c r="A115" s="129"/>
      <c r="B115" s="129"/>
      <c r="C115" s="25"/>
      <c r="D115" s="24" t="s">
        <v>2</v>
      </c>
      <c r="E115" s="95" t="s">
        <v>211</v>
      </c>
      <c r="F115" s="113" t="s">
        <v>168</v>
      </c>
      <c r="G115" s="113"/>
      <c r="H115" s="113"/>
      <c r="I115" s="113"/>
      <c r="J115" s="113"/>
      <c r="L115" s="135"/>
      <c r="M115" s="135"/>
      <c r="N115" s="26"/>
      <c r="O115" s="24" t="s">
        <v>2</v>
      </c>
      <c r="P115" s="95" t="s">
        <v>211</v>
      </c>
      <c r="Q115" s="113" t="s">
        <v>169</v>
      </c>
      <c r="R115" s="113"/>
      <c r="S115" s="113"/>
      <c r="T115" s="113"/>
      <c r="U115" s="113"/>
    </row>
    <row r="116" spans="1:23" s="1" customFormat="1" ht="19.95" customHeight="1" x14ac:dyDescent="0.2">
      <c r="A116" s="114" t="s">
        <v>4</v>
      </c>
      <c r="B116" s="116" t="s">
        <v>5</v>
      </c>
      <c r="C116" s="117"/>
      <c r="D116" s="120" t="s">
        <v>6</v>
      </c>
      <c r="E116" s="122" t="s">
        <v>7</v>
      </c>
      <c r="F116" s="122"/>
      <c r="G116" s="122"/>
      <c r="H116" s="120" t="s">
        <v>8</v>
      </c>
      <c r="I116" s="120" t="s">
        <v>9</v>
      </c>
      <c r="J116" s="120" t="s">
        <v>175</v>
      </c>
      <c r="K116" s="17"/>
      <c r="L116" s="114" t="s">
        <v>4</v>
      </c>
      <c r="M116" s="123" t="s">
        <v>5</v>
      </c>
      <c r="N116" s="124"/>
      <c r="O116" s="120" t="s">
        <v>6</v>
      </c>
      <c r="P116" s="122" t="s">
        <v>7</v>
      </c>
      <c r="Q116" s="122"/>
      <c r="R116" s="122"/>
      <c r="S116" s="120" t="s">
        <v>8</v>
      </c>
      <c r="T116" s="120" t="s">
        <v>9</v>
      </c>
      <c r="U116" s="127" t="s">
        <v>175</v>
      </c>
      <c r="V116" s="45"/>
      <c r="W116" s="45"/>
    </row>
    <row r="117" spans="1:23" s="1" customFormat="1" ht="22.2" customHeight="1" x14ac:dyDescent="0.2">
      <c r="A117" s="115"/>
      <c r="B117" s="118"/>
      <c r="C117" s="119"/>
      <c r="D117" s="121"/>
      <c r="E117" s="82" t="s">
        <v>10</v>
      </c>
      <c r="F117" s="82" t="s">
        <v>11</v>
      </c>
      <c r="G117" s="82" t="s">
        <v>12</v>
      </c>
      <c r="H117" s="121"/>
      <c r="I117" s="121"/>
      <c r="J117" s="121"/>
      <c r="K117" s="17"/>
      <c r="L117" s="115"/>
      <c r="M117" s="125"/>
      <c r="N117" s="126"/>
      <c r="O117" s="121"/>
      <c r="P117" s="82" t="s">
        <v>10</v>
      </c>
      <c r="Q117" s="82" t="s">
        <v>11</v>
      </c>
      <c r="R117" s="82" t="s">
        <v>12</v>
      </c>
      <c r="S117" s="121"/>
      <c r="T117" s="121"/>
      <c r="U117" s="128"/>
      <c r="V117" s="45"/>
      <c r="W117" s="45"/>
    </row>
    <row r="118" spans="1:23" s="6" customFormat="1" ht="19.95" customHeight="1" x14ac:dyDescent="0.2">
      <c r="A118" s="69" t="s">
        <v>13</v>
      </c>
      <c r="B118" s="110"/>
      <c r="C118" s="110"/>
      <c r="D118" s="36"/>
      <c r="E118" s="83"/>
      <c r="F118" s="83"/>
      <c r="G118" s="83"/>
      <c r="H118" s="83"/>
      <c r="I118" s="37"/>
      <c r="J118" s="37"/>
      <c r="K118" s="14"/>
      <c r="L118" s="69" t="s">
        <v>13</v>
      </c>
      <c r="M118" s="111"/>
      <c r="N118" s="112"/>
      <c r="O118" s="36"/>
      <c r="P118" s="83"/>
      <c r="Q118" s="83"/>
      <c r="R118" s="83"/>
      <c r="S118" s="83"/>
      <c r="T118" s="37"/>
      <c r="U118" s="37"/>
      <c r="V118" s="15"/>
      <c r="W118" s="15"/>
    </row>
    <row r="119" spans="1:23" s="6" customFormat="1" ht="23.4" customHeight="1" x14ac:dyDescent="0.2">
      <c r="A119" s="12"/>
      <c r="B119" s="107" t="s">
        <v>157</v>
      </c>
      <c r="C119" s="107"/>
      <c r="D119" s="13">
        <v>150.4</v>
      </c>
      <c r="E119" s="10">
        <v>5.7</v>
      </c>
      <c r="F119" s="10">
        <v>6.54</v>
      </c>
      <c r="G119" s="10">
        <v>27.5</v>
      </c>
      <c r="H119" s="10">
        <v>191.1</v>
      </c>
      <c r="I119" s="10" t="s">
        <v>98</v>
      </c>
      <c r="J119" s="10"/>
      <c r="K119" s="14"/>
      <c r="L119" s="12"/>
      <c r="M119" s="108" t="s">
        <v>157</v>
      </c>
      <c r="N119" s="109"/>
      <c r="O119" s="13" t="s">
        <v>202</v>
      </c>
      <c r="P119" s="10">
        <v>8</v>
      </c>
      <c r="Q119" s="10">
        <v>8</v>
      </c>
      <c r="R119" s="10">
        <v>36</v>
      </c>
      <c r="S119" s="10">
        <v>252</v>
      </c>
      <c r="T119" s="10">
        <v>73.010000000000005</v>
      </c>
      <c r="U119" s="10"/>
      <c r="V119" s="15"/>
      <c r="W119" s="15"/>
    </row>
    <row r="120" spans="1:23" s="6" customFormat="1" ht="19.95" customHeight="1" x14ac:dyDescent="0.2">
      <c r="A120" s="12"/>
      <c r="B120" s="107" t="s">
        <v>138</v>
      </c>
      <c r="C120" s="107"/>
      <c r="D120" s="13" t="s">
        <v>25</v>
      </c>
      <c r="E120" s="10"/>
      <c r="F120" s="10"/>
      <c r="G120" s="10" t="s">
        <v>26</v>
      </c>
      <c r="H120" s="10">
        <v>92</v>
      </c>
      <c r="I120" s="10" t="s">
        <v>28</v>
      </c>
      <c r="J120" s="10"/>
      <c r="K120" s="14"/>
      <c r="L120" s="12"/>
      <c r="M120" s="107" t="s">
        <v>138</v>
      </c>
      <c r="N120" s="140"/>
      <c r="O120" s="13" t="s">
        <v>25</v>
      </c>
      <c r="P120" s="10"/>
      <c r="Q120" s="10"/>
      <c r="R120" s="10" t="s">
        <v>26</v>
      </c>
      <c r="S120" s="10">
        <v>92</v>
      </c>
      <c r="T120" s="10" t="s">
        <v>28</v>
      </c>
      <c r="U120" s="10"/>
      <c r="V120" s="15"/>
      <c r="W120" s="15"/>
    </row>
    <row r="121" spans="1:23" s="6" customFormat="1" ht="19.95" customHeight="1" x14ac:dyDescent="0.25">
      <c r="A121" s="12"/>
      <c r="B121" s="130" t="s">
        <v>208</v>
      </c>
      <c r="C121" s="130"/>
      <c r="D121" s="63">
        <v>100</v>
      </c>
      <c r="E121" s="57">
        <v>0.7</v>
      </c>
      <c r="F121" s="57">
        <v>0.1</v>
      </c>
      <c r="G121" s="57">
        <v>13.2</v>
      </c>
      <c r="H121" s="57">
        <v>46</v>
      </c>
      <c r="I121" s="57">
        <v>50</v>
      </c>
      <c r="J121" s="57"/>
      <c r="K121" s="56"/>
      <c r="L121" s="55"/>
      <c r="M121" s="130" t="s">
        <v>208</v>
      </c>
      <c r="N121" s="130"/>
      <c r="O121" s="63">
        <v>100</v>
      </c>
      <c r="P121" s="57">
        <v>0.7</v>
      </c>
      <c r="Q121" s="57">
        <v>0.1</v>
      </c>
      <c r="R121" s="57">
        <v>13.2</v>
      </c>
      <c r="S121" s="57">
        <v>46</v>
      </c>
      <c r="T121" s="57">
        <v>50</v>
      </c>
      <c r="U121" s="57"/>
      <c r="V121" s="15"/>
      <c r="W121" s="15"/>
    </row>
    <row r="122" spans="1:23" s="6" customFormat="1" ht="19.95" customHeight="1" x14ac:dyDescent="0.2">
      <c r="A122" s="12"/>
      <c r="B122" s="107" t="s">
        <v>141</v>
      </c>
      <c r="C122" s="107"/>
      <c r="D122" s="13" t="s">
        <v>29</v>
      </c>
      <c r="E122" s="10" t="s">
        <v>16</v>
      </c>
      <c r="F122" s="10" t="s">
        <v>3</v>
      </c>
      <c r="G122" s="10" t="s">
        <v>46</v>
      </c>
      <c r="H122" s="10" t="s">
        <v>47</v>
      </c>
      <c r="I122" s="10" t="s">
        <v>48</v>
      </c>
      <c r="J122" s="10"/>
      <c r="K122" s="14"/>
      <c r="L122" s="12"/>
      <c r="M122" s="107" t="s">
        <v>141</v>
      </c>
      <c r="N122" s="107"/>
      <c r="O122" s="13" t="s">
        <v>29</v>
      </c>
      <c r="P122" s="10" t="s">
        <v>16</v>
      </c>
      <c r="Q122" s="10" t="s">
        <v>3</v>
      </c>
      <c r="R122" s="10" t="s">
        <v>46</v>
      </c>
      <c r="S122" s="10" t="s">
        <v>47</v>
      </c>
      <c r="T122" s="10" t="s">
        <v>48</v>
      </c>
      <c r="U122" s="10"/>
      <c r="V122" s="15"/>
      <c r="W122" s="15"/>
    </row>
    <row r="123" spans="1:23" s="6" customFormat="1" ht="19.95" customHeight="1" x14ac:dyDescent="0.2">
      <c r="A123" s="104" t="s">
        <v>31</v>
      </c>
      <c r="B123" s="104"/>
      <c r="C123" s="104"/>
      <c r="D123" s="16">
        <f>D122+D121+207+150.4</f>
        <v>507.4</v>
      </c>
      <c r="E123" s="10">
        <f>E119+E120+E121+E122</f>
        <v>10.4</v>
      </c>
      <c r="F123" s="10">
        <f t="shared" ref="F123:H123" si="24">F119+F120+F121+F122</f>
        <v>7.64</v>
      </c>
      <c r="G123" s="10">
        <f t="shared" si="24"/>
        <v>74.7</v>
      </c>
      <c r="H123" s="10">
        <f t="shared" si="24"/>
        <v>452.1</v>
      </c>
      <c r="I123" s="10"/>
      <c r="J123" s="10">
        <v>71.09</v>
      </c>
      <c r="K123" s="14"/>
      <c r="L123" s="104" t="s">
        <v>31</v>
      </c>
      <c r="M123" s="105"/>
      <c r="N123" s="106"/>
      <c r="O123" s="16">
        <f>O122+O121+207+205</f>
        <v>562</v>
      </c>
      <c r="P123" s="10">
        <f>P122+P121+P120+P119</f>
        <v>12.7</v>
      </c>
      <c r="Q123" s="10">
        <f>Q122+Q121+Q120+Q119</f>
        <v>9.1</v>
      </c>
      <c r="R123" s="10">
        <f>R122+R121+R120+R119</f>
        <v>83.2</v>
      </c>
      <c r="S123" s="70">
        <f>S122+S121+S120+S119</f>
        <v>513</v>
      </c>
      <c r="T123" s="10"/>
      <c r="U123" s="10">
        <v>78.02</v>
      </c>
      <c r="V123" s="15"/>
      <c r="W123" s="15"/>
    </row>
    <row r="124" spans="1:23" s="6" customFormat="1" ht="19.95" customHeight="1" x14ac:dyDescent="0.2">
      <c r="A124" s="35" t="s">
        <v>34</v>
      </c>
      <c r="B124" s="110"/>
      <c r="C124" s="110"/>
      <c r="D124" s="36"/>
      <c r="E124" s="83"/>
      <c r="F124" s="83"/>
      <c r="G124" s="83"/>
      <c r="H124" s="83"/>
      <c r="I124" s="37"/>
      <c r="J124" s="37"/>
      <c r="K124" s="14"/>
      <c r="L124" s="35" t="s">
        <v>34</v>
      </c>
      <c r="M124" s="111"/>
      <c r="N124" s="112"/>
      <c r="O124" s="36"/>
      <c r="P124" s="83"/>
      <c r="Q124" s="83"/>
      <c r="R124" s="83"/>
      <c r="S124" s="83"/>
      <c r="T124" s="37"/>
      <c r="U124" s="37"/>
      <c r="V124" s="15"/>
      <c r="W124" s="15"/>
    </row>
    <row r="125" spans="1:23" s="6" customFormat="1" ht="30" customHeight="1" x14ac:dyDescent="0.2">
      <c r="A125" s="12"/>
      <c r="B125" s="107" t="s">
        <v>158</v>
      </c>
      <c r="C125" s="107"/>
      <c r="D125" s="13" t="s">
        <v>35</v>
      </c>
      <c r="E125" s="10" t="s">
        <v>16</v>
      </c>
      <c r="F125" s="10" t="s">
        <v>36</v>
      </c>
      <c r="G125" s="10" t="s">
        <v>44</v>
      </c>
      <c r="H125" s="10" t="s">
        <v>99</v>
      </c>
      <c r="I125" s="10" t="s">
        <v>101</v>
      </c>
      <c r="J125" s="10"/>
      <c r="K125" s="14"/>
      <c r="L125" s="12"/>
      <c r="M125" s="108" t="s">
        <v>158</v>
      </c>
      <c r="N125" s="109"/>
      <c r="O125" s="13" t="s">
        <v>92</v>
      </c>
      <c r="P125" s="10" t="s">
        <v>69</v>
      </c>
      <c r="Q125" s="10" t="s">
        <v>26</v>
      </c>
      <c r="R125" s="10" t="s">
        <v>83</v>
      </c>
      <c r="S125" s="10" t="s">
        <v>131</v>
      </c>
      <c r="T125" s="10" t="s">
        <v>132</v>
      </c>
      <c r="U125" s="10"/>
      <c r="V125" s="15"/>
      <c r="W125" s="15"/>
    </row>
    <row r="126" spans="1:23" s="6" customFormat="1" ht="27" customHeight="1" x14ac:dyDescent="0.2">
      <c r="A126" s="12"/>
      <c r="B126" s="107" t="s">
        <v>142</v>
      </c>
      <c r="C126" s="107"/>
      <c r="D126" s="13" t="s">
        <v>14</v>
      </c>
      <c r="E126" s="10" t="s">
        <v>54</v>
      </c>
      <c r="F126" s="10" t="s">
        <v>15</v>
      </c>
      <c r="G126" s="10" t="s">
        <v>45</v>
      </c>
      <c r="H126" s="10" t="s">
        <v>55</v>
      </c>
      <c r="I126" s="10" t="s">
        <v>56</v>
      </c>
      <c r="J126" s="10"/>
      <c r="K126" s="14"/>
      <c r="L126" s="12"/>
      <c r="M126" s="108" t="s">
        <v>142</v>
      </c>
      <c r="N126" s="109"/>
      <c r="O126" s="13" t="s">
        <v>39</v>
      </c>
      <c r="P126" s="10" t="s">
        <v>26</v>
      </c>
      <c r="Q126" s="10" t="s">
        <v>66</v>
      </c>
      <c r="R126" s="10" t="s">
        <v>84</v>
      </c>
      <c r="S126" s="10" t="s">
        <v>124</v>
      </c>
      <c r="T126" s="10" t="s">
        <v>125</v>
      </c>
      <c r="U126" s="10"/>
      <c r="V126" s="15"/>
      <c r="W126" s="15"/>
    </row>
    <row r="127" spans="1:23" s="6" customFormat="1" ht="19.95" customHeight="1" x14ac:dyDescent="0.2">
      <c r="A127" s="12"/>
      <c r="B127" s="107" t="s">
        <v>159</v>
      </c>
      <c r="C127" s="107"/>
      <c r="D127" s="13" t="s">
        <v>57</v>
      </c>
      <c r="E127" s="10" t="s">
        <v>58</v>
      </c>
      <c r="F127" s="10" t="s">
        <v>20</v>
      </c>
      <c r="G127" s="10"/>
      <c r="H127" s="10" t="s">
        <v>59</v>
      </c>
      <c r="I127" s="10" t="s">
        <v>60</v>
      </c>
      <c r="J127" s="10"/>
      <c r="K127" s="14"/>
      <c r="L127" s="12"/>
      <c r="M127" s="108" t="s">
        <v>159</v>
      </c>
      <c r="N127" s="109"/>
      <c r="O127" s="13" t="s">
        <v>57</v>
      </c>
      <c r="P127" s="10" t="s">
        <v>58</v>
      </c>
      <c r="Q127" s="10" t="s">
        <v>20</v>
      </c>
      <c r="R127" s="10"/>
      <c r="S127" s="10" t="s">
        <v>59</v>
      </c>
      <c r="T127" s="10" t="s">
        <v>60</v>
      </c>
      <c r="U127" s="10"/>
      <c r="V127" s="15"/>
      <c r="W127" s="15"/>
    </row>
    <row r="128" spans="1:23" s="6" customFormat="1" ht="19.95" customHeight="1" x14ac:dyDescent="0.2">
      <c r="A128" s="12"/>
      <c r="B128" s="107" t="s">
        <v>144</v>
      </c>
      <c r="C128" s="107"/>
      <c r="D128" s="13" t="s">
        <v>21</v>
      </c>
      <c r="E128" s="10"/>
      <c r="F128" s="10" t="s">
        <v>3</v>
      </c>
      <c r="G128" s="10" t="s">
        <v>22</v>
      </c>
      <c r="H128" s="10" t="s">
        <v>23</v>
      </c>
      <c r="I128" s="10" t="s">
        <v>24</v>
      </c>
      <c r="J128" s="10"/>
      <c r="K128" s="14"/>
      <c r="L128" s="12"/>
      <c r="M128" s="108" t="s">
        <v>144</v>
      </c>
      <c r="N128" s="109"/>
      <c r="O128" s="13" t="s">
        <v>21</v>
      </c>
      <c r="P128" s="10"/>
      <c r="Q128" s="10" t="s">
        <v>3</v>
      </c>
      <c r="R128" s="10" t="s">
        <v>22</v>
      </c>
      <c r="S128" s="10" t="s">
        <v>23</v>
      </c>
      <c r="T128" s="10" t="s">
        <v>24</v>
      </c>
      <c r="U128" s="10"/>
      <c r="V128" s="15"/>
      <c r="W128" s="15"/>
    </row>
    <row r="129" spans="1:23" s="6" customFormat="1" ht="19.95" customHeight="1" x14ac:dyDescent="0.2">
      <c r="A129" s="12"/>
      <c r="B129" s="107" t="s">
        <v>150</v>
      </c>
      <c r="C129" s="107"/>
      <c r="D129" s="13" t="s">
        <v>81</v>
      </c>
      <c r="E129" s="10"/>
      <c r="F129" s="10"/>
      <c r="G129" s="10" t="s">
        <v>54</v>
      </c>
      <c r="H129" s="10" t="s">
        <v>40</v>
      </c>
      <c r="I129" s="10" t="s">
        <v>82</v>
      </c>
      <c r="J129" s="10"/>
      <c r="K129" s="14"/>
      <c r="L129" s="12"/>
      <c r="M129" s="108" t="s">
        <v>150</v>
      </c>
      <c r="N129" s="109"/>
      <c r="O129" s="13" t="s">
        <v>81</v>
      </c>
      <c r="P129" s="10"/>
      <c r="Q129" s="10"/>
      <c r="R129" s="10" t="s">
        <v>54</v>
      </c>
      <c r="S129" s="10" t="s">
        <v>40</v>
      </c>
      <c r="T129" s="10" t="s">
        <v>82</v>
      </c>
      <c r="U129" s="10"/>
      <c r="V129" s="15"/>
      <c r="W129" s="15"/>
    </row>
    <row r="130" spans="1:23" s="6" customFormat="1" ht="19.95" customHeight="1" x14ac:dyDescent="0.2">
      <c r="A130" s="12"/>
      <c r="B130" s="107" t="s">
        <v>141</v>
      </c>
      <c r="C130" s="107"/>
      <c r="D130" s="13" t="s">
        <v>29</v>
      </c>
      <c r="E130" s="10" t="s">
        <v>16</v>
      </c>
      <c r="F130" s="10" t="s">
        <v>3</v>
      </c>
      <c r="G130" s="10" t="s">
        <v>46</v>
      </c>
      <c r="H130" s="10" t="s">
        <v>47</v>
      </c>
      <c r="I130" s="10" t="s">
        <v>48</v>
      </c>
      <c r="J130" s="10"/>
      <c r="K130" s="14"/>
      <c r="L130" s="12"/>
      <c r="M130" s="108" t="s">
        <v>141</v>
      </c>
      <c r="N130" s="109"/>
      <c r="O130" s="13" t="s">
        <v>57</v>
      </c>
      <c r="P130" s="10" t="s">
        <v>15</v>
      </c>
      <c r="Q130" s="10" t="s">
        <v>3</v>
      </c>
      <c r="R130" s="10" t="s">
        <v>121</v>
      </c>
      <c r="S130" s="10" t="s">
        <v>122</v>
      </c>
      <c r="T130" s="10" t="s">
        <v>123</v>
      </c>
      <c r="U130" s="10"/>
      <c r="V130" s="15"/>
      <c r="W130" s="15"/>
    </row>
    <row r="131" spans="1:23" s="6" customFormat="1" ht="19.95" customHeight="1" x14ac:dyDescent="0.2">
      <c r="A131" s="104" t="s">
        <v>49</v>
      </c>
      <c r="B131" s="104"/>
      <c r="C131" s="104"/>
      <c r="D131" s="16">
        <f>D130+D129+D128+D127+154+208</f>
        <v>712</v>
      </c>
      <c r="E131" s="10">
        <f>E130+E129+E128+E127+E126+E125</f>
        <v>35</v>
      </c>
      <c r="F131" s="10">
        <f t="shared" ref="F131:H131" si="25">F130+F129+F128+F127+F126+F125</f>
        <v>31</v>
      </c>
      <c r="G131" s="10">
        <f t="shared" si="25"/>
        <v>85</v>
      </c>
      <c r="H131" s="10">
        <f t="shared" si="25"/>
        <v>760</v>
      </c>
      <c r="I131" s="10"/>
      <c r="J131" s="10">
        <v>79.73</v>
      </c>
      <c r="K131" s="14"/>
      <c r="L131" s="104" t="s">
        <v>49</v>
      </c>
      <c r="M131" s="105"/>
      <c r="N131" s="106"/>
      <c r="O131" s="16">
        <f>O130+O129+O128+O127+185+260</f>
        <v>815</v>
      </c>
      <c r="P131" s="10">
        <f>P130+P129+P128+P127+P126+P125</f>
        <v>39</v>
      </c>
      <c r="Q131" s="10">
        <f t="shared" ref="Q131:S131" si="26">Q130+Q129+Q128+Q127+Q126+Q125</f>
        <v>34</v>
      </c>
      <c r="R131" s="10">
        <f t="shared" si="26"/>
        <v>104</v>
      </c>
      <c r="S131" s="10">
        <f t="shared" si="26"/>
        <v>855</v>
      </c>
      <c r="T131" s="10"/>
      <c r="U131" s="38">
        <v>90.02</v>
      </c>
      <c r="V131" s="15"/>
      <c r="W131" s="15"/>
    </row>
    <row r="132" spans="1:23" s="7" customFormat="1" ht="19.95" customHeight="1" x14ac:dyDescent="0.2">
      <c r="A132" s="104" t="s">
        <v>51</v>
      </c>
      <c r="B132" s="104"/>
      <c r="C132" s="104"/>
      <c r="D132" s="16">
        <f>D131+D123</f>
        <v>1219.4000000000001</v>
      </c>
      <c r="E132" s="16">
        <f t="shared" ref="E132:H132" si="27">E131+E123</f>
        <v>45.4</v>
      </c>
      <c r="F132" s="16">
        <f t="shared" si="27"/>
        <v>38.64</v>
      </c>
      <c r="G132" s="16">
        <f t="shared" si="27"/>
        <v>159.69999999999999</v>
      </c>
      <c r="H132" s="16">
        <f t="shared" si="27"/>
        <v>1212.0999999999999</v>
      </c>
      <c r="I132" s="16"/>
      <c r="J132" s="38">
        <f>J123+J131</f>
        <v>150.82</v>
      </c>
      <c r="K132" s="39"/>
      <c r="L132" s="104" t="s">
        <v>51</v>
      </c>
      <c r="M132" s="105"/>
      <c r="N132" s="106"/>
      <c r="O132" s="16">
        <f>O131+O123</f>
        <v>1377</v>
      </c>
      <c r="P132" s="10">
        <f>P131+P123</f>
        <v>51.7</v>
      </c>
      <c r="Q132" s="10">
        <f t="shared" ref="Q132:S132" si="28">Q131+Q123</f>
        <v>43.1</v>
      </c>
      <c r="R132" s="10">
        <f t="shared" si="28"/>
        <v>187.2</v>
      </c>
      <c r="S132" s="10">
        <f t="shared" si="28"/>
        <v>1368</v>
      </c>
      <c r="T132" s="10"/>
      <c r="U132" s="10">
        <v>168.04</v>
      </c>
      <c r="V132" s="40"/>
      <c r="W132" s="40"/>
    </row>
    <row r="133" spans="1:23" s="78" customFormat="1" ht="10.95" customHeight="1" x14ac:dyDescent="0.2">
      <c r="A133" s="73"/>
      <c r="B133" s="74"/>
      <c r="C133" s="74"/>
      <c r="D133" s="75"/>
      <c r="E133" s="76"/>
      <c r="F133" s="76"/>
      <c r="G133" s="76"/>
      <c r="H133" s="76"/>
      <c r="I133" s="76"/>
      <c r="J133" s="76"/>
      <c r="K133" s="77"/>
      <c r="L133" s="73"/>
      <c r="M133" s="73"/>
      <c r="N133" s="73"/>
      <c r="O133" s="75"/>
      <c r="P133" s="76"/>
      <c r="Q133" s="76"/>
      <c r="R133" s="76"/>
      <c r="S133" s="76"/>
      <c r="T133" s="76"/>
      <c r="U133" s="76"/>
      <c r="V133" s="76"/>
      <c r="W133" s="91"/>
    </row>
    <row r="134" spans="1:23" s="1" customFormat="1" ht="10.95" customHeight="1" x14ac:dyDescent="0.25">
      <c r="A134" s="21"/>
      <c r="B134" s="18"/>
      <c r="C134" s="18"/>
      <c r="D134" s="89"/>
      <c r="E134" s="17"/>
      <c r="F134" s="17"/>
      <c r="G134" s="17"/>
      <c r="H134" s="21"/>
      <c r="I134" s="17"/>
      <c r="J134" s="17"/>
      <c r="K134" s="19"/>
      <c r="L134" s="21"/>
      <c r="M134" s="17"/>
      <c r="N134" s="17"/>
      <c r="O134" s="89"/>
      <c r="P134" s="17"/>
      <c r="Q134" s="17"/>
      <c r="R134" s="17"/>
      <c r="S134" s="21"/>
      <c r="T134" s="17"/>
      <c r="U134" s="17"/>
      <c r="V134" s="45"/>
      <c r="W134" s="45"/>
    </row>
    <row r="135" spans="1:23" ht="10.95" customHeight="1" x14ac:dyDescent="0.25">
      <c r="A135" s="21"/>
      <c r="D135" s="89"/>
      <c r="H135" s="21"/>
      <c r="L135" s="21"/>
      <c r="M135" s="17"/>
      <c r="N135" s="17"/>
      <c r="O135" s="89"/>
      <c r="P135" s="17"/>
      <c r="Q135" s="17"/>
      <c r="R135" s="17"/>
      <c r="S135" s="21"/>
      <c r="T135" s="17"/>
      <c r="U135" s="17"/>
      <c r="V135" s="44"/>
    </row>
    <row r="136" spans="1:23" ht="13.2" customHeight="1" x14ac:dyDescent="0.25">
      <c r="A136" s="101"/>
      <c r="B136" s="101"/>
      <c r="C136" s="101"/>
      <c r="D136" s="89"/>
      <c r="H136" s="22"/>
      <c r="I136" s="22"/>
      <c r="L136" s="101"/>
      <c r="M136" s="101"/>
      <c r="N136" s="101"/>
      <c r="O136" s="89"/>
      <c r="P136" s="17"/>
      <c r="Q136" s="17"/>
      <c r="R136" s="17"/>
      <c r="S136" s="22"/>
      <c r="T136" s="22"/>
      <c r="U136" s="17"/>
      <c r="V136" s="45"/>
    </row>
    <row r="137" spans="1:23" ht="10.95" customHeight="1" x14ac:dyDescent="0.25">
      <c r="A137" s="101"/>
      <c r="B137" s="101"/>
      <c r="C137" s="96"/>
      <c r="D137" s="41"/>
      <c r="E137" s="97"/>
      <c r="F137" s="97"/>
      <c r="G137" s="156"/>
      <c r="H137" s="156"/>
      <c r="I137" s="156"/>
      <c r="J137" s="156"/>
      <c r="K137" s="98"/>
      <c r="L137" s="101"/>
      <c r="M137" s="101"/>
      <c r="N137" s="97"/>
      <c r="O137" s="41"/>
      <c r="P137" s="97"/>
      <c r="Q137" s="97"/>
      <c r="R137" s="156"/>
      <c r="S137" s="156"/>
      <c r="T137" s="156"/>
      <c r="U137" s="156"/>
    </row>
    <row r="138" spans="1:23" s="20" customFormat="1" ht="13.2" customHeight="1" x14ac:dyDescent="0.25">
      <c r="A138" s="101"/>
      <c r="B138" s="101"/>
      <c r="C138" s="101"/>
      <c r="D138" s="89"/>
      <c r="E138" s="17"/>
      <c r="F138" s="17"/>
      <c r="G138" s="17"/>
      <c r="H138" s="21"/>
      <c r="I138" s="17"/>
      <c r="J138" s="17"/>
      <c r="K138" s="19"/>
      <c r="L138" s="101"/>
      <c r="M138" s="101"/>
      <c r="N138" s="101"/>
      <c r="O138" s="89"/>
      <c r="P138" s="17"/>
      <c r="Q138" s="17"/>
      <c r="R138" s="17"/>
      <c r="S138" s="21"/>
      <c r="T138" s="17"/>
      <c r="U138" s="17"/>
    </row>
    <row r="139" spans="1:23" s="20" customFormat="1" ht="13.2" customHeight="1" x14ac:dyDescent="0.2">
      <c r="A139" s="103" t="s">
        <v>219</v>
      </c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</row>
    <row r="140" spans="1:23" s="20" customFormat="1" ht="18" customHeight="1" x14ac:dyDescent="0.2">
      <c r="A140" s="129" t="s">
        <v>190</v>
      </c>
      <c r="B140" s="129"/>
      <c r="C140" s="25"/>
      <c r="D140" s="24" t="s">
        <v>0</v>
      </c>
      <c r="E140" s="131" t="s">
        <v>53</v>
      </c>
      <c r="F140" s="131"/>
      <c r="G140" s="147" t="s">
        <v>1</v>
      </c>
      <c r="H140" s="147"/>
      <c r="I140" s="29" t="s">
        <v>224</v>
      </c>
      <c r="J140" s="17"/>
      <c r="K140" s="19"/>
      <c r="L140" s="129" t="s">
        <v>192</v>
      </c>
      <c r="M140" s="129"/>
      <c r="N140" s="26"/>
      <c r="O140" s="24" t="s">
        <v>0</v>
      </c>
      <c r="P140" s="131" t="s">
        <v>53</v>
      </c>
      <c r="Q140" s="131"/>
      <c r="R140" s="147" t="s">
        <v>1</v>
      </c>
      <c r="S140" s="147"/>
      <c r="T140" s="29" t="s">
        <v>224</v>
      </c>
      <c r="U140" s="17"/>
    </row>
    <row r="141" spans="1:23" s="20" customFormat="1" ht="23.4" customHeight="1" x14ac:dyDescent="0.2">
      <c r="A141" s="129"/>
      <c r="B141" s="129"/>
      <c r="C141" s="25"/>
      <c r="D141" s="24" t="s">
        <v>2</v>
      </c>
      <c r="E141" s="89">
        <v>2.4</v>
      </c>
      <c r="F141" s="113" t="s">
        <v>168</v>
      </c>
      <c r="G141" s="113"/>
      <c r="H141" s="113"/>
      <c r="I141" s="113"/>
      <c r="J141" s="113"/>
      <c r="K141" s="19"/>
      <c r="L141" s="129"/>
      <c r="M141" s="129"/>
      <c r="N141" s="26"/>
      <c r="O141" s="24" t="s">
        <v>2</v>
      </c>
      <c r="P141" s="95">
        <v>2.4</v>
      </c>
      <c r="Q141" s="113" t="s">
        <v>169</v>
      </c>
      <c r="R141" s="113"/>
      <c r="S141" s="113"/>
      <c r="T141" s="113"/>
      <c r="U141" s="113"/>
    </row>
    <row r="142" spans="1:23" ht="39" customHeight="1" x14ac:dyDescent="0.2">
      <c r="A142" s="114" t="s">
        <v>4</v>
      </c>
      <c r="B142" s="116" t="s">
        <v>5</v>
      </c>
      <c r="C142" s="117"/>
      <c r="D142" s="120" t="s">
        <v>6</v>
      </c>
      <c r="E142" s="122" t="s">
        <v>7</v>
      </c>
      <c r="F142" s="122"/>
      <c r="G142" s="122"/>
      <c r="H142" s="120" t="s">
        <v>8</v>
      </c>
      <c r="I142" s="120" t="s">
        <v>9</v>
      </c>
      <c r="J142" s="120" t="s">
        <v>175</v>
      </c>
      <c r="K142" s="17"/>
      <c r="L142" s="114" t="s">
        <v>4</v>
      </c>
      <c r="M142" s="123" t="s">
        <v>5</v>
      </c>
      <c r="N142" s="124"/>
      <c r="O142" s="120" t="s">
        <v>6</v>
      </c>
      <c r="P142" s="122" t="s">
        <v>7</v>
      </c>
      <c r="Q142" s="122"/>
      <c r="R142" s="122"/>
      <c r="S142" s="120" t="s">
        <v>8</v>
      </c>
      <c r="T142" s="120" t="s">
        <v>9</v>
      </c>
      <c r="U142" s="120" t="s">
        <v>175</v>
      </c>
    </row>
    <row r="143" spans="1:23" s="1" customFormat="1" ht="19.95" customHeight="1" x14ac:dyDescent="0.2">
      <c r="A143" s="115"/>
      <c r="B143" s="118"/>
      <c r="C143" s="119"/>
      <c r="D143" s="121"/>
      <c r="E143" s="82" t="s">
        <v>10</v>
      </c>
      <c r="F143" s="82" t="s">
        <v>11</v>
      </c>
      <c r="G143" s="82" t="s">
        <v>12</v>
      </c>
      <c r="H143" s="121"/>
      <c r="I143" s="121"/>
      <c r="J143" s="121"/>
      <c r="K143" s="17"/>
      <c r="L143" s="115"/>
      <c r="M143" s="125"/>
      <c r="N143" s="126"/>
      <c r="O143" s="121"/>
      <c r="P143" s="82" t="s">
        <v>10</v>
      </c>
      <c r="Q143" s="82" t="s">
        <v>11</v>
      </c>
      <c r="R143" s="82" t="s">
        <v>12</v>
      </c>
      <c r="S143" s="121"/>
      <c r="T143" s="121"/>
      <c r="U143" s="121"/>
      <c r="V143" s="45"/>
      <c r="W143" s="45"/>
    </row>
    <row r="144" spans="1:23" s="1" customFormat="1" ht="22.2" customHeight="1" x14ac:dyDescent="0.2">
      <c r="A144" s="69" t="s">
        <v>13</v>
      </c>
      <c r="B144" s="110"/>
      <c r="C144" s="110"/>
      <c r="D144" s="36"/>
      <c r="E144" s="83"/>
      <c r="F144" s="83"/>
      <c r="G144" s="83"/>
      <c r="H144" s="83"/>
      <c r="I144" s="37"/>
      <c r="J144" s="37"/>
      <c r="K144" s="14"/>
      <c r="L144" s="69" t="s">
        <v>13</v>
      </c>
      <c r="M144" s="112"/>
      <c r="N144" s="112"/>
      <c r="O144" s="36"/>
      <c r="P144" s="83"/>
      <c r="Q144" s="83"/>
      <c r="R144" s="83"/>
      <c r="S144" s="83"/>
      <c r="T144" s="37"/>
      <c r="U144" s="37"/>
      <c r="V144" s="45"/>
      <c r="W144" s="45"/>
    </row>
    <row r="145" spans="1:23" s="6" customFormat="1" ht="19.95" customHeight="1" x14ac:dyDescent="0.2">
      <c r="A145" s="12"/>
      <c r="B145" s="107"/>
      <c r="C145" s="107"/>
      <c r="D145" s="13"/>
      <c r="E145" s="10"/>
      <c r="F145" s="10"/>
      <c r="G145" s="10"/>
      <c r="H145" s="10"/>
      <c r="I145" s="10"/>
      <c r="J145" s="10"/>
      <c r="K145" s="14"/>
      <c r="L145" s="12"/>
      <c r="M145" s="107"/>
      <c r="N145" s="107"/>
      <c r="O145" s="13"/>
      <c r="P145" s="10"/>
      <c r="Q145" s="10"/>
      <c r="R145" s="10"/>
      <c r="S145" s="10"/>
      <c r="T145" s="10"/>
      <c r="U145" s="10"/>
      <c r="V145" s="15"/>
      <c r="W145" s="15"/>
    </row>
    <row r="146" spans="1:23" s="7" customFormat="1" ht="27" customHeight="1" x14ac:dyDescent="0.2">
      <c r="A146" s="12"/>
      <c r="B146" s="107" t="s">
        <v>142</v>
      </c>
      <c r="C146" s="107"/>
      <c r="D146" s="13" t="s">
        <v>14</v>
      </c>
      <c r="E146" s="10">
        <v>9</v>
      </c>
      <c r="F146" s="10" t="s">
        <v>15</v>
      </c>
      <c r="G146" s="10" t="s">
        <v>45</v>
      </c>
      <c r="H146" s="10" t="s">
        <v>55</v>
      </c>
      <c r="I146" s="10">
        <v>65.2</v>
      </c>
      <c r="J146" s="10"/>
      <c r="K146" s="14"/>
      <c r="L146" s="12"/>
      <c r="M146" s="107" t="s">
        <v>142</v>
      </c>
      <c r="N146" s="107"/>
      <c r="O146" s="13" t="s">
        <v>39</v>
      </c>
      <c r="P146" s="10">
        <v>10.4</v>
      </c>
      <c r="Q146" s="10">
        <v>6.8</v>
      </c>
      <c r="R146" s="10">
        <v>45.4</v>
      </c>
      <c r="S146" s="10">
        <v>288</v>
      </c>
      <c r="T146" s="10">
        <v>65.02</v>
      </c>
      <c r="U146" s="10"/>
      <c r="V146" s="15"/>
      <c r="W146" s="40"/>
    </row>
    <row r="147" spans="1:23" s="6" customFormat="1" ht="27.6" customHeight="1" x14ac:dyDescent="0.2">
      <c r="A147" s="12"/>
      <c r="B147" s="107" t="s">
        <v>203</v>
      </c>
      <c r="C147" s="107"/>
      <c r="D147" s="13">
        <v>55</v>
      </c>
      <c r="E147" s="10">
        <v>6</v>
      </c>
      <c r="F147" s="10">
        <v>15</v>
      </c>
      <c r="G147" s="10"/>
      <c r="H147" s="10">
        <v>163</v>
      </c>
      <c r="I147" s="10">
        <v>65</v>
      </c>
      <c r="J147" s="10"/>
      <c r="K147" s="14"/>
      <c r="L147" s="12"/>
      <c r="M147" s="107" t="s">
        <v>203</v>
      </c>
      <c r="N147" s="107"/>
      <c r="O147" s="13">
        <v>55</v>
      </c>
      <c r="P147" s="10">
        <v>6</v>
      </c>
      <c r="Q147" s="10">
        <v>15</v>
      </c>
      <c r="R147" s="10"/>
      <c r="S147" s="10">
        <v>163</v>
      </c>
      <c r="T147" s="10">
        <v>65</v>
      </c>
      <c r="U147" s="10"/>
      <c r="V147" s="15"/>
      <c r="W147" s="15"/>
    </row>
    <row r="148" spans="1:23" s="6" customFormat="1" ht="28.95" customHeight="1" x14ac:dyDescent="0.2">
      <c r="A148" s="12"/>
      <c r="B148" s="107" t="s">
        <v>137</v>
      </c>
      <c r="C148" s="107"/>
      <c r="D148" s="13">
        <v>40</v>
      </c>
      <c r="E148" s="10">
        <v>1</v>
      </c>
      <c r="F148" s="10">
        <v>3</v>
      </c>
      <c r="G148" s="10">
        <v>3</v>
      </c>
      <c r="H148" s="10">
        <v>29</v>
      </c>
      <c r="I148" s="10">
        <v>593.05999999999995</v>
      </c>
      <c r="J148" s="10"/>
      <c r="K148" s="14"/>
      <c r="L148" s="12"/>
      <c r="M148" s="107" t="s">
        <v>137</v>
      </c>
      <c r="N148" s="107"/>
      <c r="O148" s="13">
        <v>50</v>
      </c>
      <c r="P148" s="10">
        <v>1</v>
      </c>
      <c r="Q148" s="10">
        <v>3</v>
      </c>
      <c r="R148" s="10">
        <v>3</v>
      </c>
      <c r="S148" s="10">
        <v>34</v>
      </c>
      <c r="T148" s="10">
        <v>593.07000000000005</v>
      </c>
      <c r="U148" s="10"/>
      <c r="V148" s="15"/>
      <c r="W148" s="15"/>
    </row>
    <row r="149" spans="1:23" s="6" customFormat="1" ht="26.4" customHeight="1" x14ac:dyDescent="0.2">
      <c r="A149" s="12"/>
      <c r="B149" s="107" t="s">
        <v>209</v>
      </c>
      <c r="C149" s="107"/>
      <c r="D149" s="13" t="s">
        <v>202</v>
      </c>
      <c r="E149" s="10"/>
      <c r="F149" s="10"/>
      <c r="G149" s="10">
        <v>11</v>
      </c>
      <c r="H149" s="10">
        <v>39</v>
      </c>
      <c r="I149" s="10">
        <v>102.04</v>
      </c>
      <c r="J149" s="10"/>
      <c r="K149" s="14"/>
      <c r="L149" s="12"/>
      <c r="M149" s="107" t="s">
        <v>209</v>
      </c>
      <c r="N149" s="107"/>
      <c r="O149" s="13" t="s">
        <v>202</v>
      </c>
      <c r="P149" s="10"/>
      <c r="Q149" s="10"/>
      <c r="R149" s="10">
        <v>11</v>
      </c>
      <c r="S149" s="10">
        <v>39</v>
      </c>
      <c r="T149" s="10">
        <v>102.04</v>
      </c>
      <c r="U149" s="10"/>
      <c r="V149" s="15"/>
      <c r="W149" s="15"/>
    </row>
    <row r="150" spans="1:23" s="6" customFormat="1" ht="29.4" customHeight="1" x14ac:dyDescent="0.2">
      <c r="A150" s="12"/>
      <c r="B150" s="107" t="s">
        <v>141</v>
      </c>
      <c r="C150" s="107"/>
      <c r="D150" s="13" t="s">
        <v>29</v>
      </c>
      <c r="E150" s="10" t="s">
        <v>16</v>
      </c>
      <c r="F150" s="10" t="s">
        <v>3</v>
      </c>
      <c r="G150" s="10" t="s">
        <v>46</v>
      </c>
      <c r="H150" s="10" t="s">
        <v>47</v>
      </c>
      <c r="I150" s="10" t="s">
        <v>48</v>
      </c>
      <c r="J150" s="10"/>
      <c r="K150" s="14"/>
      <c r="L150" s="12"/>
      <c r="M150" s="107" t="s">
        <v>141</v>
      </c>
      <c r="N150" s="107"/>
      <c r="O150" s="13">
        <v>55</v>
      </c>
      <c r="P150" s="10">
        <v>4</v>
      </c>
      <c r="Q150" s="10">
        <v>1</v>
      </c>
      <c r="R150" s="10">
        <v>27</v>
      </c>
      <c r="S150" s="10">
        <v>135</v>
      </c>
      <c r="T150" s="10">
        <v>207.01</v>
      </c>
      <c r="U150" s="10"/>
      <c r="V150" s="15"/>
      <c r="W150" s="15"/>
    </row>
    <row r="151" spans="1:23" s="6" customFormat="1" ht="23.4" customHeight="1" x14ac:dyDescent="0.2">
      <c r="A151" s="104" t="s">
        <v>31</v>
      </c>
      <c r="B151" s="104"/>
      <c r="C151" s="104"/>
      <c r="D151" s="16">
        <f>D150+205+D148+D147+154</f>
        <v>504</v>
      </c>
      <c r="E151" s="10">
        <f>E150+E149+E148+E147+E146</f>
        <v>20</v>
      </c>
      <c r="F151" s="10">
        <f t="shared" ref="F151:H151" si="29">F150+F149+F148+F147+F146</f>
        <v>25</v>
      </c>
      <c r="G151" s="10">
        <f t="shared" si="29"/>
        <v>77</v>
      </c>
      <c r="H151" s="10">
        <f t="shared" si="29"/>
        <v>619</v>
      </c>
      <c r="I151" s="10"/>
      <c r="J151" s="10">
        <v>71.09</v>
      </c>
      <c r="K151" s="14"/>
      <c r="L151" s="104" t="s">
        <v>31</v>
      </c>
      <c r="M151" s="104"/>
      <c r="N151" s="104"/>
      <c r="O151" s="16">
        <f>O150+205+O148+O147+185</f>
        <v>550</v>
      </c>
      <c r="P151" s="16">
        <f>P150+P149+P148+P147+P146</f>
        <v>21.4</v>
      </c>
      <c r="Q151" s="16">
        <f t="shared" ref="Q151:S151" si="30">Q150+Q149+Q148+Q147+Q146</f>
        <v>25.8</v>
      </c>
      <c r="R151" s="16">
        <f t="shared" si="30"/>
        <v>86.4</v>
      </c>
      <c r="S151" s="16">
        <f t="shared" si="30"/>
        <v>659</v>
      </c>
      <c r="T151" s="16"/>
      <c r="U151" s="10">
        <v>78.02</v>
      </c>
      <c r="V151" s="15"/>
      <c r="W151" s="15"/>
    </row>
    <row r="152" spans="1:23" s="6" customFormat="1" ht="19.95" customHeight="1" x14ac:dyDescent="0.2">
      <c r="A152" s="35" t="s">
        <v>34</v>
      </c>
      <c r="B152" s="110"/>
      <c r="C152" s="110"/>
      <c r="D152" s="36"/>
      <c r="E152" s="83"/>
      <c r="F152" s="83"/>
      <c r="G152" s="83"/>
      <c r="H152" s="83"/>
      <c r="I152" s="37"/>
      <c r="J152" s="37"/>
      <c r="K152" s="14"/>
      <c r="L152" s="35" t="s">
        <v>34</v>
      </c>
      <c r="M152" s="112"/>
      <c r="N152" s="112"/>
      <c r="O152" s="36"/>
      <c r="P152" s="83"/>
      <c r="Q152" s="83"/>
      <c r="R152" s="83"/>
      <c r="S152" s="83"/>
      <c r="T152" s="37"/>
      <c r="U152" s="37"/>
      <c r="V152" s="15"/>
      <c r="W152" s="15"/>
    </row>
    <row r="153" spans="1:23" s="6" customFormat="1" ht="25.95" customHeight="1" x14ac:dyDescent="0.2">
      <c r="A153" s="12"/>
      <c r="B153" s="108" t="s">
        <v>155</v>
      </c>
      <c r="C153" s="108"/>
      <c r="D153" s="13" t="s">
        <v>92</v>
      </c>
      <c r="E153" s="10" t="s">
        <v>22</v>
      </c>
      <c r="F153" s="10" t="s">
        <v>36</v>
      </c>
      <c r="G153" s="10" t="s">
        <v>16</v>
      </c>
      <c r="H153" s="10" t="s">
        <v>93</v>
      </c>
      <c r="I153" s="10" t="s">
        <v>94</v>
      </c>
      <c r="J153" s="10"/>
      <c r="K153" s="14"/>
      <c r="L153" s="12"/>
      <c r="M153" s="108" t="s">
        <v>155</v>
      </c>
      <c r="N153" s="108"/>
      <c r="O153" s="13" t="s">
        <v>92</v>
      </c>
      <c r="P153" s="10" t="s">
        <v>22</v>
      </c>
      <c r="Q153" s="10" t="s">
        <v>36</v>
      </c>
      <c r="R153" s="10" t="s">
        <v>16</v>
      </c>
      <c r="S153" s="10" t="s">
        <v>93</v>
      </c>
      <c r="T153" s="10" t="s">
        <v>94</v>
      </c>
      <c r="U153" s="10"/>
      <c r="V153" s="15"/>
      <c r="W153" s="15"/>
    </row>
    <row r="154" spans="1:23" s="6" customFormat="1" ht="19.95" customHeight="1" x14ac:dyDescent="0.2">
      <c r="A154" s="12"/>
      <c r="B154" s="107" t="s">
        <v>147</v>
      </c>
      <c r="C154" s="107"/>
      <c r="D154" s="13" t="s">
        <v>14</v>
      </c>
      <c r="E154" s="10" t="s">
        <v>27</v>
      </c>
      <c r="F154" s="10" t="s">
        <v>69</v>
      </c>
      <c r="G154" s="10" t="s">
        <v>23</v>
      </c>
      <c r="H154" s="10" t="s">
        <v>70</v>
      </c>
      <c r="I154" s="10" t="s">
        <v>71</v>
      </c>
      <c r="J154" s="10"/>
      <c r="K154" s="14"/>
      <c r="L154" s="12"/>
      <c r="M154" s="108" t="s">
        <v>147</v>
      </c>
      <c r="N154" s="108"/>
      <c r="O154" s="13" t="s">
        <v>210</v>
      </c>
      <c r="P154" s="10">
        <v>4</v>
      </c>
      <c r="Q154" s="10">
        <v>6</v>
      </c>
      <c r="R154" s="10">
        <v>35</v>
      </c>
      <c r="S154" s="10">
        <v>202</v>
      </c>
      <c r="T154" s="10">
        <v>107.05</v>
      </c>
      <c r="U154" s="10"/>
      <c r="V154" s="15"/>
      <c r="W154" s="15"/>
    </row>
    <row r="155" spans="1:23" s="6" customFormat="1" ht="22.2" customHeight="1" x14ac:dyDescent="0.25">
      <c r="A155" s="12"/>
      <c r="B155" s="130" t="s">
        <v>154</v>
      </c>
      <c r="C155" s="130"/>
      <c r="D155" s="13" t="s">
        <v>90</v>
      </c>
      <c r="E155" s="10">
        <v>6</v>
      </c>
      <c r="F155" s="10" t="s">
        <v>16</v>
      </c>
      <c r="G155" s="10">
        <v>1</v>
      </c>
      <c r="H155" s="10">
        <v>89</v>
      </c>
      <c r="I155" s="10" t="s">
        <v>91</v>
      </c>
      <c r="J155" s="10"/>
      <c r="K155" s="56"/>
      <c r="L155" s="55"/>
      <c r="M155" s="136" t="s">
        <v>154</v>
      </c>
      <c r="N155" s="136"/>
      <c r="O155" s="13" t="s">
        <v>90</v>
      </c>
      <c r="P155" s="10">
        <v>6</v>
      </c>
      <c r="Q155" s="10">
        <v>4</v>
      </c>
      <c r="R155" s="10">
        <v>1</v>
      </c>
      <c r="S155" s="10">
        <v>89</v>
      </c>
      <c r="T155" s="57" t="s">
        <v>91</v>
      </c>
      <c r="U155" s="57"/>
      <c r="V155" s="15"/>
      <c r="W155" s="15"/>
    </row>
    <row r="156" spans="1:23" s="6" customFormat="1" ht="19.95" customHeight="1" x14ac:dyDescent="0.2">
      <c r="A156" s="12"/>
      <c r="B156" s="107" t="s">
        <v>150</v>
      </c>
      <c r="C156" s="107"/>
      <c r="D156" s="13" t="s">
        <v>81</v>
      </c>
      <c r="E156" s="10"/>
      <c r="F156" s="10"/>
      <c r="G156" s="10" t="s">
        <v>54</v>
      </c>
      <c r="H156" s="10" t="s">
        <v>40</v>
      </c>
      <c r="I156" s="10" t="s">
        <v>82</v>
      </c>
      <c r="J156" s="10"/>
      <c r="K156" s="14"/>
      <c r="L156" s="12"/>
      <c r="M156" s="108" t="s">
        <v>150</v>
      </c>
      <c r="N156" s="108"/>
      <c r="O156" s="13" t="s">
        <v>81</v>
      </c>
      <c r="P156" s="10"/>
      <c r="Q156" s="10"/>
      <c r="R156" s="10" t="s">
        <v>54</v>
      </c>
      <c r="S156" s="10" t="s">
        <v>40</v>
      </c>
      <c r="T156" s="10" t="s">
        <v>82</v>
      </c>
      <c r="U156" s="10"/>
      <c r="V156" s="15"/>
      <c r="W156" s="15"/>
    </row>
    <row r="157" spans="1:23" s="6" customFormat="1" ht="19.95" customHeight="1" x14ac:dyDescent="0.2">
      <c r="A157" s="12"/>
      <c r="B157" s="107"/>
      <c r="C157" s="107"/>
      <c r="D157" s="13"/>
      <c r="E157" s="10"/>
      <c r="F157" s="10"/>
      <c r="G157" s="10"/>
      <c r="H157" s="10"/>
      <c r="I157" s="10"/>
      <c r="J157" s="10"/>
      <c r="K157" s="14"/>
      <c r="L157" s="12"/>
      <c r="M157" s="108"/>
      <c r="N157" s="108"/>
      <c r="O157" s="13"/>
      <c r="P157" s="10"/>
      <c r="Q157" s="10"/>
      <c r="R157" s="10"/>
      <c r="S157" s="10"/>
      <c r="T157" s="10"/>
      <c r="U157" s="10"/>
      <c r="V157" s="15"/>
      <c r="W157" s="15"/>
    </row>
    <row r="158" spans="1:23" s="6" customFormat="1" ht="19.95" customHeight="1" x14ac:dyDescent="0.2">
      <c r="A158" s="12"/>
      <c r="B158" s="107" t="s">
        <v>141</v>
      </c>
      <c r="C158" s="107"/>
      <c r="D158" s="13" t="s">
        <v>29</v>
      </c>
      <c r="E158" s="10" t="s">
        <v>16</v>
      </c>
      <c r="F158" s="10" t="s">
        <v>3</v>
      </c>
      <c r="G158" s="10" t="s">
        <v>46</v>
      </c>
      <c r="H158" s="10" t="s">
        <v>47</v>
      </c>
      <c r="I158" s="10" t="s">
        <v>48</v>
      </c>
      <c r="J158" s="10"/>
      <c r="K158" s="14"/>
      <c r="L158" s="12"/>
      <c r="M158" s="108" t="s">
        <v>152</v>
      </c>
      <c r="N158" s="108"/>
      <c r="O158" s="13" t="s">
        <v>57</v>
      </c>
      <c r="P158" s="10" t="s">
        <v>15</v>
      </c>
      <c r="Q158" s="10" t="s">
        <v>3</v>
      </c>
      <c r="R158" s="10" t="s">
        <v>121</v>
      </c>
      <c r="S158" s="10" t="s">
        <v>122</v>
      </c>
      <c r="T158" s="10" t="s">
        <v>123</v>
      </c>
      <c r="U158" s="10"/>
      <c r="V158" s="15"/>
      <c r="W158" s="15"/>
    </row>
    <row r="159" spans="1:23" s="6" customFormat="1" ht="19.95" customHeight="1" x14ac:dyDescent="0.2">
      <c r="A159" s="104" t="s">
        <v>49</v>
      </c>
      <c r="B159" s="104"/>
      <c r="C159" s="104"/>
      <c r="D159" s="16">
        <f>D158+D156+70+154+260</f>
        <v>734</v>
      </c>
      <c r="E159" s="10">
        <f>E158+E157+E156+E155+E154+E153</f>
        <v>15</v>
      </c>
      <c r="F159" s="10">
        <f t="shared" ref="F159:H159" si="31">F158+F157+F156+F155+F154+F153</f>
        <v>18</v>
      </c>
      <c r="G159" s="10">
        <f t="shared" si="31"/>
        <v>60</v>
      </c>
      <c r="H159" s="10">
        <f t="shared" si="31"/>
        <v>453</v>
      </c>
      <c r="I159" s="10"/>
      <c r="J159" s="10">
        <v>79.73</v>
      </c>
      <c r="K159" s="14"/>
      <c r="L159" s="104" t="s">
        <v>49</v>
      </c>
      <c r="M159" s="104"/>
      <c r="N159" s="104"/>
      <c r="O159" s="16">
        <f>O158+O156+70+205.5+260</f>
        <v>805.5</v>
      </c>
      <c r="P159" s="10">
        <f>P158+P156+P155+P154+P153</f>
        <v>18</v>
      </c>
      <c r="Q159" s="10">
        <f t="shared" ref="Q159:S159" si="32">Q158+Q157+Q156+Q155+Q154+Q153</f>
        <v>19</v>
      </c>
      <c r="R159" s="10">
        <f t="shared" si="32"/>
        <v>83</v>
      </c>
      <c r="S159" s="10">
        <f t="shared" si="32"/>
        <v>564</v>
      </c>
      <c r="T159" s="10"/>
      <c r="U159" s="38">
        <v>90.02</v>
      </c>
      <c r="V159" s="15"/>
      <c r="W159" s="15"/>
    </row>
    <row r="160" spans="1:23" s="7" customFormat="1" ht="19.95" customHeight="1" x14ac:dyDescent="0.2">
      <c r="A160" s="104" t="s">
        <v>51</v>
      </c>
      <c r="B160" s="104"/>
      <c r="C160" s="104"/>
      <c r="D160" s="99">
        <f>D159+D151</f>
        <v>1238</v>
      </c>
      <c r="E160" s="16">
        <f t="shared" ref="E160:H160" si="33">E159+E151</f>
        <v>35</v>
      </c>
      <c r="F160" s="16">
        <f t="shared" si="33"/>
        <v>43</v>
      </c>
      <c r="G160" s="16">
        <f t="shared" si="33"/>
        <v>137</v>
      </c>
      <c r="H160" s="16">
        <f t="shared" si="33"/>
        <v>1072</v>
      </c>
      <c r="I160" s="10"/>
      <c r="J160" s="38">
        <f>J151+J159</f>
        <v>150.82</v>
      </c>
      <c r="K160" s="39"/>
      <c r="L160" s="104" t="s">
        <v>51</v>
      </c>
      <c r="M160" s="104"/>
      <c r="N160" s="104"/>
      <c r="O160" s="16">
        <f>O159+O151</f>
        <v>1355.5</v>
      </c>
      <c r="P160" s="16">
        <f t="shared" ref="P160:S160" si="34">P159+P151</f>
        <v>39.4</v>
      </c>
      <c r="Q160" s="16">
        <f t="shared" si="34"/>
        <v>44.8</v>
      </c>
      <c r="R160" s="16">
        <f t="shared" si="34"/>
        <v>169.4</v>
      </c>
      <c r="S160" s="16">
        <f t="shared" si="34"/>
        <v>1223</v>
      </c>
      <c r="T160" s="16"/>
      <c r="U160" s="10">
        <v>168.04</v>
      </c>
      <c r="V160" s="15"/>
      <c r="W160" s="40"/>
    </row>
    <row r="161" spans="1:23" s="1" customFormat="1" ht="10.95" customHeight="1" x14ac:dyDescent="0.2">
      <c r="A161" s="88"/>
      <c r="B161" s="42"/>
      <c r="C161" s="42"/>
      <c r="D161" s="43"/>
      <c r="E161" s="44"/>
      <c r="F161" s="44"/>
      <c r="G161" s="44"/>
      <c r="H161" s="44"/>
      <c r="I161" s="44"/>
      <c r="J161" s="44"/>
      <c r="K161" s="17"/>
      <c r="L161" s="88"/>
      <c r="M161" s="88"/>
      <c r="N161" s="88"/>
      <c r="O161" s="43"/>
      <c r="P161" s="44"/>
      <c r="Q161" s="44"/>
      <c r="R161" s="44"/>
      <c r="S161" s="44"/>
      <c r="T161" s="44"/>
      <c r="U161" s="44"/>
      <c r="V161" s="40"/>
      <c r="W161" s="45"/>
    </row>
    <row r="162" spans="1:23" s="1" customFormat="1" ht="10.95" customHeight="1" x14ac:dyDescent="0.2">
      <c r="A162" s="88"/>
      <c r="B162" s="42"/>
      <c r="C162" s="42"/>
      <c r="D162" s="43"/>
      <c r="E162" s="44"/>
      <c r="F162" s="44"/>
      <c r="G162" s="44"/>
      <c r="H162" s="44"/>
      <c r="I162" s="44"/>
      <c r="J162" s="44"/>
      <c r="K162" s="17"/>
      <c r="L162" s="88"/>
      <c r="M162" s="88"/>
      <c r="N162" s="88"/>
      <c r="O162" s="43"/>
      <c r="P162" s="44"/>
      <c r="Q162" s="44"/>
      <c r="R162" s="44"/>
      <c r="S162" s="44"/>
      <c r="T162" s="44"/>
      <c r="U162" s="44"/>
      <c r="V162" s="45"/>
      <c r="W162" s="45"/>
    </row>
    <row r="163" spans="1:23" s="1" customFormat="1" ht="10.95" customHeight="1" x14ac:dyDescent="0.25">
      <c r="A163" s="21"/>
      <c r="B163" s="18"/>
      <c r="C163" s="18"/>
      <c r="D163" s="89"/>
      <c r="E163" s="17"/>
      <c r="F163" s="17"/>
      <c r="G163" s="17"/>
      <c r="H163" s="21"/>
      <c r="I163" s="17"/>
      <c r="J163" s="17"/>
      <c r="K163" s="19"/>
      <c r="L163" s="21"/>
      <c r="M163" s="17"/>
      <c r="N163" s="17"/>
      <c r="O163" s="89"/>
      <c r="P163" s="17"/>
      <c r="Q163" s="17"/>
      <c r="R163" s="17"/>
      <c r="S163" s="21"/>
      <c r="T163" s="17"/>
      <c r="U163" s="17"/>
      <c r="V163" s="45"/>
      <c r="W163" s="45"/>
    </row>
    <row r="164" spans="1:23" s="20" customFormat="1" ht="18.600000000000001" customHeight="1" x14ac:dyDescent="0.25">
      <c r="A164" s="101"/>
      <c r="B164" s="101"/>
      <c r="C164" s="101"/>
      <c r="D164" s="89"/>
      <c r="E164" s="17"/>
      <c r="F164" s="17"/>
      <c r="G164" s="17"/>
      <c r="H164" s="22"/>
      <c r="I164" s="22"/>
      <c r="J164" s="17"/>
      <c r="K164" s="19"/>
      <c r="L164" s="101"/>
      <c r="M164" s="101"/>
      <c r="N164" s="101"/>
      <c r="O164" s="89"/>
      <c r="P164" s="17"/>
      <c r="Q164" s="17"/>
      <c r="R164" s="17"/>
      <c r="S164" s="22"/>
      <c r="T164" s="22"/>
      <c r="U164" s="17"/>
      <c r="V164" s="45"/>
    </row>
    <row r="165" spans="1:23" ht="13.2" customHeight="1" x14ac:dyDescent="0.25">
      <c r="A165" s="101"/>
      <c r="B165" s="101"/>
      <c r="C165" s="96"/>
      <c r="D165" s="41"/>
      <c r="E165" s="97"/>
      <c r="F165" s="97"/>
      <c r="G165" s="156"/>
      <c r="H165" s="156"/>
      <c r="I165" s="156"/>
      <c r="J165" s="156"/>
      <c r="K165" s="98"/>
      <c r="L165" s="101"/>
      <c r="M165" s="101"/>
      <c r="N165" s="97"/>
      <c r="O165" s="41"/>
      <c r="P165" s="97"/>
      <c r="Q165" s="97"/>
      <c r="R165" s="156"/>
      <c r="S165" s="156"/>
      <c r="T165" s="156"/>
      <c r="U165" s="156"/>
    </row>
    <row r="166" spans="1:23" s="20" customFormat="1" ht="13.2" customHeight="1" x14ac:dyDescent="0.25">
      <c r="A166" s="101"/>
      <c r="B166" s="101"/>
      <c r="C166" s="101"/>
      <c r="D166" s="89"/>
      <c r="E166" s="17"/>
      <c r="F166" s="17"/>
      <c r="G166" s="17"/>
      <c r="H166" s="21"/>
      <c r="I166" s="17"/>
      <c r="J166" s="17"/>
      <c r="K166" s="19"/>
      <c r="L166" s="101"/>
      <c r="M166" s="101"/>
      <c r="N166" s="101"/>
      <c r="O166" s="89"/>
      <c r="P166" s="17"/>
      <c r="Q166" s="17"/>
      <c r="R166" s="17"/>
      <c r="S166" s="21"/>
      <c r="T166" s="17"/>
      <c r="U166" s="17"/>
    </row>
    <row r="167" spans="1:23" s="20" customFormat="1" ht="30.6" customHeight="1" x14ac:dyDescent="0.3">
      <c r="A167" s="103" t="s">
        <v>218</v>
      </c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79"/>
    </row>
    <row r="168" spans="1:23" ht="10.95" customHeight="1" x14ac:dyDescent="0.2">
      <c r="A168" s="141" t="s">
        <v>190</v>
      </c>
      <c r="B168" s="141"/>
      <c r="C168" s="25"/>
      <c r="D168" s="24" t="s">
        <v>0</v>
      </c>
      <c r="E168" s="17" t="s">
        <v>170</v>
      </c>
      <c r="G168" s="132" t="s">
        <v>1</v>
      </c>
      <c r="H168" s="132"/>
      <c r="I168" s="17" t="s">
        <v>224</v>
      </c>
      <c r="L168" s="168" t="s">
        <v>187</v>
      </c>
      <c r="M168" s="168"/>
      <c r="N168" s="26"/>
      <c r="O168" s="24" t="s">
        <v>0</v>
      </c>
      <c r="P168" s="17" t="s">
        <v>170</v>
      </c>
      <c r="Q168" s="17"/>
      <c r="R168" s="132" t="s">
        <v>1</v>
      </c>
      <c r="S168" s="132"/>
      <c r="T168" s="17" t="s">
        <v>224</v>
      </c>
      <c r="U168" s="17"/>
    </row>
    <row r="169" spans="1:23" ht="36" customHeight="1" x14ac:dyDescent="0.2">
      <c r="A169" s="141"/>
      <c r="B169" s="141"/>
      <c r="C169" s="25"/>
      <c r="D169" s="24" t="s">
        <v>2</v>
      </c>
      <c r="E169" s="95">
        <v>2.4</v>
      </c>
      <c r="F169" s="113" t="s">
        <v>168</v>
      </c>
      <c r="G169" s="113"/>
      <c r="H169" s="113"/>
      <c r="I169" s="113"/>
      <c r="J169" s="113"/>
      <c r="L169" s="169"/>
      <c r="M169" s="169"/>
      <c r="N169" s="26"/>
      <c r="O169" s="24" t="s">
        <v>2</v>
      </c>
      <c r="P169" s="95">
        <v>2.4</v>
      </c>
      <c r="Q169" s="113" t="s">
        <v>169</v>
      </c>
      <c r="R169" s="113"/>
      <c r="S169" s="113"/>
      <c r="T169" s="113"/>
      <c r="U169" s="113"/>
    </row>
    <row r="170" spans="1:23" s="1" customFormat="1" ht="2.4" customHeight="1" x14ac:dyDescent="0.2">
      <c r="A170" s="114" t="s">
        <v>4</v>
      </c>
      <c r="B170" s="116" t="s">
        <v>5</v>
      </c>
      <c r="C170" s="117"/>
      <c r="D170" s="120" t="s">
        <v>6</v>
      </c>
      <c r="E170" s="122" t="s">
        <v>7</v>
      </c>
      <c r="F170" s="122"/>
      <c r="G170" s="122"/>
      <c r="H170" s="120" t="s">
        <v>8</v>
      </c>
      <c r="I170" s="120" t="s">
        <v>9</v>
      </c>
      <c r="J170" s="120" t="s">
        <v>175</v>
      </c>
      <c r="K170" s="17"/>
      <c r="L170" s="114" t="s">
        <v>4</v>
      </c>
      <c r="M170" s="177" t="s">
        <v>5</v>
      </c>
      <c r="N170" s="123"/>
      <c r="O170" s="148" t="s">
        <v>6</v>
      </c>
      <c r="P170" s="128" t="s">
        <v>7</v>
      </c>
      <c r="Q170" s="125"/>
      <c r="R170" s="126"/>
      <c r="S170" s="124" t="s">
        <v>8</v>
      </c>
      <c r="T170" s="124" t="s">
        <v>9</v>
      </c>
      <c r="U170" s="179" t="s">
        <v>175</v>
      </c>
      <c r="V170" s="20"/>
      <c r="W170" s="45"/>
    </row>
    <row r="171" spans="1:23" s="1" customFormat="1" ht="22.2" customHeight="1" x14ac:dyDescent="0.2">
      <c r="A171" s="115"/>
      <c r="B171" s="118"/>
      <c r="C171" s="119"/>
      <c r="D171" s="121"/>
      <c r="E171" s="82" t="s">
        <v>10</v>
      </c>
      <c r="F171" s="82" t="s">
        <v>11</v>
      </c>
      <c r="G171" s="82" t="s">
        <v>12</v>
      </c>
      <c r="H171" s="121"/>
      <c r="I171" s="121"/>
      <c r="J171" s="121"/>
      <c r="K171" s="17"/>
      <c r="L171" s="115"/>
      <c r="M171" s="178"/>
      <c r="N171" s="126"/>
      <c r="O171" s="121"/>
      <c r="P171" s="82" t="s">
        <v>10</v>
      </c>
      <c r="Q171" s="82" t="s">
        <v>11</v>
      </c>
      <c r="R171" s="82" t="s">
        <v>12</v>
      </c>
      <c r="S171" s="121"/>
      <c r="T171" s="121"/>
      <c r="U171" s="128"/>
      <c r="V171" s="45"/>
      <c r="W171" s="45"/>
    </row>
    <row r="172" spans="1:23" ht="16.2" customHeight="1" x14ac:dyDescent="0.2">
      <c r="A172" s="68" t="s">
        <v>13</v>
      </c>
      <c r="B172" s="154"/>
      <c r="C172" s="154"/>
      <c r="D172" s="53"/>
      <c r="E172" s="86"/>
      <c r="F172" s="86"/>
      <c r="G172" s="86"/>
      <c r="H172" s="86"/>
      <c r="I172" s="54"/>
      <c r="J172" s="54"/>
      <c r="L172" s="68" t="s">
        <v>13</v>
      </c>
      <c r="M172" s="183"/>
      <c r="N172" s="180"/>
      <c r="O172" s="53"/>
      <c r="P172" s="86"/>
      <c r="Q172" s="86"/>
      <c r="R172" s="86"/>
      <c r="S172" s="86"/>
      <c r="T172" s="54"/>
      <c r="U172" s="54"/>
      <c r="V172" s="45"/>
    </row>
    <row r="173" spans="1:23" ht="16.2" customHeight="1" x14ac:dyDescent="0.25">
      <c r="A173" s="55"/>
      <c r="B173" s="130" t="s">
        <v>174</v>
      </c>
      <c r="C173" s="130"/>
      <c r="D173" s="63" t="s">
        <v>14</v>
      </c>
      <c r="E173" s="57">
        <v>6.1</v>
      </c>
      <c r="F173" s="57">
        <v>5.78</v>
      </c>
      <c r="G173" s="57">
        <v>55.9</v>
      </c>
      <c r="H173" s="57">
        <v>276</v>
      </c>
      <c r="I173" s="57">
        <v>69.010000000000005</v>
      </c>
      <c r="J173" s="57"/>
      <c r="K173" s="56"/>
      <c r="L173" s="55"/>
      <c r="M173" s="136" t="s">
        <v>174</v>
      </c>
      <c r="N173" s="166"/>
      <c r="O173" s="63" t="s">
        <v>97</v>
      </c>
      <c r="P173" s="57" t="s">
        <v>66</v>
      </c>
      <c r="Q173" s="57" t="s">
        <v>66</v>
      </c>
      <c r="R173" s="57" t="s">
        <v>102</v>
      </c>
      <c r="S173" s="57" t="s">
        <v>103</v>
      </c>
      <c r="T173" s="57" t="s">
        <v>104</v>
      </c>
      <c r="U173" s="57"/>
    </row>
    <row r="174" spans="1:23" s="4" customFormat="1" ht="25.8" customHeight="1" x14ac:dyDescent="0.25">
      <c r="A174" s="55"/>
      <c r="B174" s="130" t="s">
        <v>208</v>
      </c>
      <c r="C174" s="130"/>
      <c r="D174" s="63">
        <v>200</v>
      </c>
      <c r="E174" s="57">
        <v>1</v>
      </c>
      <c r="F174" s="57"/>
      <c r="G174" s="57">
        <v>26</v>
      </c>
      <c r="H174" s="57">
        <v>92</v>
      </c>
      <c r="I174" s="57">
        <v>191</v>
      </c>
      <c r="J174" s="57"/>
      <c r="K174" s="56"/>
      <c r="L174" s="55"/>
      <c r="M174" s="130" t="s">
        <v>208</v>
      </c>
      <c r="N174" s="130"/>
      <c r="O174" s="63">
        <v>200</v>
      </c>
      <c r="P174" s="57">
        <v>1</v>
      </c>
      <c r="Q174" s="57"/>
      <c r="R174" s="57">
        <v>26</v>
      </c>
      <c r="S174" s="57">
        <v>92</v>
      </c>
      <c r="T174" s="57">
        <v>191</v>
      </c>
      <c r="U174" s="57"/>
      <c r="V174" s="58"/>
      <c r="W174" s="58"/>
    </row>
    <row r="175" spans="1:23" s="4" customFormat="1" ht="19.95" customHeight="1" x14ac:dyDescent="0.25">
      <c r="A175" s="55"/>
      <c r="B175" s="107" t="s">
        <v>145</v>
      </c>
      <c r="C175" s="107"/>
      <c r="D175" s="13" t="s">
        <v>61</v>
      </c>
      <c r="E175" s="10" t="s">
        <v>3</v>
      </c>
      <c r="F175" s="10"/>
      <c r="G175" s="10" t="s">
        <v>62</v>
      </c>
      <c r="H175" s="10" t="s">
        <v>63</v>
      </c>
      <c r="I175" s="10" t="s">
        <v>64</v>
      </c>
      <c r="J175" s="10"/>
      <c r="K175" s="14"/>
      <c r="L175" s="12"/>
      <c r="M175" s="108" t="s">
        <v>145</v>
      </c>
      <c r="N175" s="109"/>
      <c r="O175" s="13" t="s">
        <v>61</v>
      </c>
      <c r="P175" s="10" t="s">
        <v>3</v>
      </c>
      <c r="Q175" s="10"/>
      <c r="R175" s="10" t="s">
        <v>62</v>
      </c>
      <c r="S175" s="10" t="s">
        <v>63</v>
      </c>
      <c r="T175" s="10" t="s">
        <v>64</v>
      </c>
      <c r="U175" s="10"/>
      <c r="V175" s="58"/>
      <c r="W175" s="58"/>
    </row>
    <row r="176" spans="1:23" s="4" customFormat="1" ht="25.95" customHeight="1" x14ac:dyDescent="0.25">
      <c r="A176" s="55"/>
      <c r="B176" s="130" t="s">
        <v>141</v>
      </c>
      <c r="C176" s="130"/>
      <c r="D176" s="63" t="s">
        <v>29</v>
      </c>
      <c r="E176" s="57" t="s">
        <v>16</v>
      </c>
      <c r="F176" s="57" t="s">
        <v>3</v>
      </c>
      <c r="G176" s="57" t="s">
        <v>46</v>
      </c>
      <c r="H176" s="57" t="s">
        <v>47</v>
      </c>
      <c r="I176" s="57" t="s">
        <v>48</v>
      </c>
      <c r="J176" s="57"/>
      <c r="K176" s="56"/>
      <c r="L176" s="55"/>
      <c r="M176" s="108" t="s">
        <v>141</v>
      </c>
      <c r="N176" s="109"/>
      <c r="O176" s="13">
        <v>60</v>
      </c>
      <c r="P176" s="10">
        <v>5</v>
      </c>
      <c r="Q176" s="10">
        <v>1</v>
      </c>
      <c r="R176" s="10">
        <v>29</v>
      </c>
      <c r="S176" s="10">
        <v>148</v>
      </c>
      <c r="T176" s="10">
        <v>99</v>
      </c>
      <c r="U176" s="57"/>
      <c r="V176" s="58"/>
      <c r="W176" s="58"/>
    </row>
    <row r="177" spans="1:23" s="4" customFormat="1" ht="19.95" customHeight="1" x14ac:dyDescent="0.25">
      <c r="A177" s="137" t="s">
        <v>31</v>
      </c>
      <c r="B177" s="137"/>
      <c r="C177" s="137"/>
      <c r="D177" s="64">
        <f>D176+210+D174+154</f>
        <v>614</v>
      </c>
      <c r="E177" s="57">
        <f>E176+E175+E174+E173</f>
        <v>12.1</v>
      </c>
      <c r="F177" s="93">
        <f t="shared" ref="F177:H177" si="35">F176+F175+F174+F173</f>
        <v>6.78</v>
      </c>
      <c r="G177" s="57">
        <f t="shared" si="35"/>
        <v>126.9</v>
      </c>
      <c r="H177" s="57">
        <f t="shared" si="35"/>
        <v>580</v>
      </c>
      <c r="I177" s="57"/>
      <c r="J177" s="10">
        <v>71.09</v>
      </c>
      <c r="K177" s="56"/>
      <c r="L177" s="137" t="s">
        <v>31</v>
      </c>
      <c r="M177" s="164"/>
      <c r="N177" s="165"/>
      <c r="O177" s="64">
        <f>O176+210+O174+184.5</f>
        <v>654.5</v>
      </c>
      <c r="P177" s="57">
        <f t="shared" ref="P177" si="36">P176+P175+P174+P173</f>
        <v>14</v>
      </c>
      <c r="Q177" s="57">
        <f t="shared" ref="Q177" si="37">Q176+Q175+Q174+Q173</f>
        <v>8</v>
      </c>
      <c r="R177" s="57">
        <f t="shared" ref="R177" si="38">R176+R175+R174+R173</f>
        <v>143</v>
      </c>
      <c r="S177" s="57">
        <f>S176+S175+S174+S173</f>
        <v>684</v>
      </c>
      <c r="T177" s="57"/>
      <c r="U177" s="57">
        <v>78.02</v>
      </c>
      <c r="V177" s="58"/>
      <c r="W177" s="58"/>
    </row>
    <row r="178" spans="1:23" s="4" customFormat="1" ht="26.4" customHeight="1" x14ac:dyDescent="0.25">
      <c r="A178" s="59" t="s">
        <v>34</v>
      </c>
      <c r="B178" s="155"/>
      <c r="C178" s="155"/>
      <c r="D178" s="65"/>
      <c r="E178" s="85"/>
      <c r="F178" s="85"/>
      <c r="G178" s="85"/>
      <c r="H178" s="85"/>
      <c r="I178" s="60"/>
      <c r="J178" s="60"/>
      <c r="K178" s="56"/>
      <c r="L178" s="59" t="s">
        <v>34</v>
      </c>
      <c r="M178" s="182"/>
      <c r="N178" s="181"/>
      <c r="O178" s="65"/>
      <c r="P178" s="85"/>
      <c r="Q178" s="85"/>
      <c r="R178" s="85"/>
      <c r="S178" s="85"/>
      <c r="T178" s="60"/>
      <c r="U178" s="60"/>
      <c r="V178" s="58"/>
      <c r="W178" s="58"/>
    </row>
    <row r="179" spans="1:23" s="4" customFormat="1" ht="19.95" customHeight="1" x14ac:dyDescent="0.25">
      <c r="A179" s="55"/>
      <c r="B179" s="130" t="s">
        <v>160</v>
      </c>
      <c r="C179" s="130"/>
      <c r="D179" s="63" t="s">
        <v>35</v>
      </c>
      <c r="E179" s="57" t="s">
        <v>16</v>
      </c>
      <c r="F179" s="57" t="s">
        <v>36</v>
      </c>
      <c r="G179" s="57" t="s">
        <v>83</v>
      </c>
      <c r="H179" s="57" t="s">
        <v>105</v>
      </c>
      <c r="I179" s="57" t="s">
        <v>106</v>
      </c>
      <c r="J179" s="57"/>
      <c r="K179" s="56"/>
      <c r="L179" s="55"/>
      <c r="M179" s="136" t="s">
        <v>160</v>
      </c>
      <c r="N179" s="166"/>
      <c r="O179" s="63" t="s">
        <v>92</v>
      </c>
      <c r="P179" s="57" t="s">
        <v>69</v>
      </c>
      <c r="Q179" s="57" t="s">
        <v>26</v>
      </c>
      <c r="R179" s="57" t="s">
        <v>100</v>
      </c>
      <c r="S179" s="57" t="s">
        <v>89</v>
      </c>
      <c r="T179" s="57" t="s">
        <v>133</v>
      </c>
      <c r="U179" s="57"/>
      <c r="V179" s="58"/>
      <c r="W179" s="58"/>
    </row>
    <row r="180" spans="1:23" s="4" customFormat="1" ht="28.8" customHeight="1" x14ac:dyDescent="0.25">
      <c r="A180" s="55"/>
      <c r="B180" s="130" t="s">
        <v>161</v>
      </c>
      <c r="C180" s="130"/>
      <c r="D180" s="63" t="s">
        <v>14</v>
      </c>
      <c r="E180" s="57" t="s">
        <v>16</v>
      </c>
      <c r="F180" s="57" t="s">
        <v>16</v>
      </c>
      <c r="G180" s="57" t="s">
        <v>45</v>
      </c>
      <c r="H180" s="57" t="s">
        <v>107</v>
      </c>
      <c r="I180" s="57" t="s">
        <v>108</v>
      </c>
      <c r="J180" s="57"/>
      <c r="K180" s="56"/>
      <c r="L180" s="55"/>
      <c r="M180" s="136" t="s">
        <v>161</v>
      </c>
      <c r="N180" s="166"/>
      <c r="O180" s="63" t="s">
        <v>39</v>
      </c>
      <c r="P180" s="57">
        <v>4.8600000000000003</v>
      </c>
      <c r="Q180" s="57">
        <v>5.3</v>
      </c>
      <c r="R180" s="57">
        <v>40.119999999999997</v>
      </c>
      <c r="S180" s="57">
        <v>227.88</v>
      </c>
      <c r="T180" s="57">
        <v>67.819999999999993</v>
      </c>
      <c r="U180" s="57"/>
      <c r="V180" s="58"/>
      <c r="W180" s="58"/>
    </row>
    <row r="181" spans="1:23" s="4" customFormat="1" ht="19.95" customHeight="1" x14ac:dyDescent="0.25">
      <c r="A181" s="55"/>
      <c r="B181" s="130" t="s">
        <v>166</v>
      </c>
      <c r="C181" s="130"/>
      <c r="D181" s="63">
        <v>60</v>
      </c>
      <c r="E181" s="57">
        <v>6.3</v>
      </c>
      <c r="F181" s="57">
        <v>10</v>
      </c>
      <c r="G181" s="57">
        <v>11.7</v>
      </c>
      <c r="H181" s="57">
        <v>194</v>
      </c>
      <c r="I181" s="57">
        <v>486.01</v>
      </c>
      <c r="J181" s="57"/>
      <c r="K181" s="56"/>
      <c r="L181" s="55"/>
      <c r="M181" s="130" t="s">
        <v>166</v>
      </c>
      <c r="N181" s="167"/>
      <c r="O181" s="63">
        <v>60</v>
      </c>
      <c r="P181" s="57">
        <v>6.3</v>
      </c>
      <c r="Q181" s="57">
        <v>10</v>
      </c>
      <c r="R181" s="57">
        <v>11.7</v>
      </c>
      <c r="S181" s="57">
        <v>194</v>
      </c>
      <c r="T181" s="57">
        <v>486.01</v>
      </c>
      <c r="U181" s="57"/>
      <c r="V181" s="58"/>
      <c r="W181" s="58"/>
    </row>
    <row r="182" spans="1:23" s="4" customFormat="1" ht="6" customHeight="1" x14ac:dyDescent="0.25">
      <c r="A182" s="55"/>
      <c r="B182" s="107" t="s">
        <v>144</v>
      </c>
      <c r="C182" s="107"/>
      <c r="D182" s="13" t="s">
        <v>21</v>
      </c>
      <c r="E182" s="10"/>
      <c r="F182" s="10" t="s">
        <v>3</v>
      </c>
      <c r="G182" s="10" t="s">
        <v>22</v>
      </c>
      <c r="H182" s="10" t="s">
        <v>23</v>
      </c>
      <c r="I182" s="10" t="s">
        <v>24</v>
      </c>
      <c r="J182" s="57"/>
      <c r="K182" s="56"/>
      <c r="L182" s="55"/>
      <c r="M182" s="107" t="s">
        <v>144</v>
      </c>
      <c r="N182" s="140"/>
      <c r="O182" s="13" t="s">
        <v>21</v>
      </c>
      <c r="P182" s="10"/>
      <c r="Q182" s="10" t="s">
        <v>3</v>
      </c>
      <c r="R182" s="10" t="s">
        <v>22</v>
      </c>
      <c r="S182" s="10" t="s">
        <v>23</v>
      </c>
      <c r="T182" s="10" t="s">
        <v>24</v>
      </c>
      <c r="U182" s="57"/>
      <c r="V182" s="58"/>
      <c r="W182" s="58"/>
    </row>
    <row r="183" spans="1:23" s="4" customFormat="1" ht="19.95" customHeight="1" x14ac:dyDescent="0.25">
      <c r="A183" s="55"/>
      <c r="B183" s="107" t="s">
        <v>150</v>
      </c>
      <c r="C183" s="107"/>
      <c r="D183" s="13" t="s">
        <v>81</v>
      </c>
      <c r="E183" s="10"/>
      <c r="F183" s="10"/>
      <c r="G183" s="10" t="s">
        <v>54</v>
      </c>
      <c r="H183" s="10" t="s">
        <v>40</v>
      </c>
      <c r="I183" s="10" t="s">
        <v>82</v>
      </c>
      <c r="J183" s="10"/>
      <c r="K183" s="56"/>
      <c r="L183" s="55"/>
      <c r="M183" s="107" t="s">
        <v>150</v>
      </c>
      <c r="N183" s="107"/>
      <c r="O183" s="13" t="s">
        <v>81</v>
      </c>
      <c r="P183" s="10"/>
      <c r="Q183" s="10"/>
      <c r="R183" s="10" t="s">
        <v>54</v>
      </c>
      <c r="S183" s="10" t="s">
        <v>40</v>
      </c>
      <c r="T183" s="10" t="s">
        <v>82</v>
      </c>
      <c r="U183" s="10"/>
      <c r="V183" s="58"/>
      <c r="W183" s="58"/>
    </row>
    <row r="184" spans="1:23" s="4" customFormat="1" ht="19.95" customHeight="1" x14ac:dyDescent="0.25">
      <c r="A184" s="55"/>
      <c r="B184" s="130" t="s">
        <v>141</v>
      </c>
      <c r="C184" s="130"/>
      <c r="D184" s="63" t="s">
        <v>29</v>
      </c>
      <c r="E184" s="57" t="s">
        <v>16</v>
      </c>
      <c r="F184" s="57" t="s">
        <v>3</v>
      </c>
      <c r="G184" s="57" t="s">
        <v>46</v>
      </c>
      <c r="H184" s="57" t="s">
        <v>47</v>
      </c>
      <c r="I184" s="57" t="s">
        <v>48</v>
      </c>
      <c r="J184" s="57"/>
      <c r="K184" s="56"/>
      <c r="L184" s="55"/>
      <c r="M184" s="136" t="s">
        <v>141</v>
      </c>
      <c r="N184" s="166"/>
      <c r="O184" s="63">
        <v>70</v>
      </c>
      <c r="P184" s="57" t="s">
        <v>15</v>
      </c>
      <c r="Q184" s="57" t="s">
        <v>3</v>
      </c>
      <c r="R184" s="57" t="s">
        <v>121</v>
      </c>
      <c r="S184" s="57" t="s">
        <v>122</v>
      </c>
      <c r="T184" s="57" t="s">
        <v>123</v>
      </c>
      <c r="U184" s="57"/>
      <c r="V184" s="58"/>
      <c r="W184" s="58"/>
    </row>
    <row r="185" spans="1:23" s="4" customFormat="1" ht="19.95" customHeight="1" x14ac:dyDescent="0.25">
      <c r="A185" s="137" t="s">
        <v>49</v>
      </c>
      <c r="B185" s="137"/>
      <c r="C185" s="137"/>
      <c r="D185" s="64">
        <f>D184+207+D182+D181+154+208</f>
        <v>709</v>
      </c>
      <c r="E185" s="57">
        <f>E184+E183+E182+E181+E180+E179</f>
        <v>18.3</v>
      </c>
      <c r="F185" s="57">
        <f t="shared" ref="F185:H185" si="39">F184+F183+F182+F181+F180+F179</f>
        <v>24</v>
      </c>
      <c r="G185" s="57">
        <f t="shared" si="39"/>
        <v>99.7</v>
      </c>
      <c r="H185" s="57">
        <f t="shared" si="39"/>
        <v>685</v>
      </c>
      <c r="I185" s="57"/>
      <c r="J185" s="10">
        <v>79.73</v>
      </c>
      <c r="K185" s="56"/>
      <c r="L185" s="137" t="s">
        <v>49</v>
      </c>
      <c r="M185" s="164"/>
      <c r="N185" s="165"/>
      <c r="O185" s="64">
        <f>O184+O183+O182+O181+185+260</f>
        <v>805</v>
      </c>
      <c r="P185" s="57">
        <f>P184+P183+P182+P181+P180+P179</f>
        <v>22.16</v>
      </c>
      <c r="Q185" s="57">
        <f t="shared" ref="Q185:S185" si="40">Q184+Q183+Q182+Q181+Q180+Q179</f>
        <v>27.3</v>
      </c>
      <c r="R185" s="57">
        <f t="shared" si="40"/>
        <v>113.82</v>
      </c>
      <c r="S185" s="57">
        <f t="shared" si="40"/>
        <v>770.88</v>
      </c>
      <c r="T185" s="57"/>
      <c r="U185" s="38">
        <v>90.02</v>
      </c>
      <c r="V185" s="58"/>
      <c r="W185" s="58"/>
    </row>
    <row r="186" spans="1:23" s="4" customFormat="1" ht="19.95" customHeight="1" x14ac:dyDescent="0.25">
      <c r="A186" s="137" t="s">
        <v>51</v>
      </c>
      <c r="B186" s="137"/>
      <c r="C186" s="137"/>
      <c r="D186" s="100">
        <f>D185+D177</f>
        <v>1323</v>
      </c>
      <c r="E186" s="57">
        <f t="shared" ref="E186:H186" si="41">E185+E177</f>
        <v>30.4</v>
      </c>
      <c r="F186" s="57">
        <f t="shared" si="41"/>
        <v>30.78</v>
      </c>
      <c r="G186" s="57">
        <f t="shared" si="41"/>
        <v>226.60000000000002</v>
      </c>
      <c r="H186" s="57">
        <f t="shared" si="41"/>
        <v>1265</v>
      </c>
      <c r="I186" s="57"/>
      <c r="J186" s="38">
        <v>150.82</v>
      </c>
      <c r="K186" s="61"/>
      <c r="L186" s="137" t="s">
        <v>51</v>
      </c>
      <c r="M186" s="164"/>
      <c r="N186" s="165"/>
      <c r="O186" s="64">
        <f>O185+O177</f>
        <v>1459.5</v>
      </c>
      <c r="P186" s="57">
        <f>P185+P177</f>
        <v>36.159999999999997</v>
      </c>
      <c r="Q186" s="57">
        <f t="shared" ref="Q186:S186" si="42">Q185+Q177</f>
        <v>35.299999999999997</v>
      </c>
      <c r="R186" s="57">
        <f t="shared" si="42"/>
        <v>256.82</v>
      </c>
      <c r="S186" s="57">
        <f t="shared" si="42"/>
        <v>1454.88</v>
      </c>
      <c r="T186" s="57"/>
      <c r="U186" s="10">
        <v>168.04</v>
      </c>
      <c r="V186" s="58"/>
      <c r="W186" s="58"/>
    </row>
    <row r="187" spans="1:23" s="5" customFormat="1" ht="19.95" customHeight="1" x14ac:dyDescent="0.2">
      <c r="A187" s="88"/>
      <c r="B187" s="42"/>
      <c r="C187" s="42"/>
      <c r="D187" s="43"/>
      <c r="E187" s="44"/>
      <c r="F187" s="44"/>
      <c r="G187" s="44"/>
      <c r="H187" s="44"/>
      <c r="I187" s="44"/>
      <c r="J187" s="44"/>
      <c r="K187" s="17"/>
      <c r="L187" s="88"/>
      <c r="M187" s="88"/>
      <c r="N187" s="88"/>
      <c r="O187" s="43"/>
      <c r="P187" s="44"/>
      <c r="Q187" s="44"/>
      <c r="R187" s="44"/>
      <c r="S187" s="44"/>
      <c r="T187" s="44"/>
      <c r="U187" s="44"/>
      <c r="V187" s="62"/>
      <c r="W187" s="62"/>
    </row>
    <row r="188" spans="1:23" s="1" customFormat="1" ht="10.95" customHeight="1" x14ac:dyDescent="0.2">
      <c r="A188" s="88"/>
      <c r="B188" s="42"/>
      <c r="C188" s="42"/>
      <c r="D188" s="43"/>
      <c r="E188" s="44"/>
      <c r="F188" s="44"/>
      <c r="G188" s="44"/>
      <c r="H188" s="44"/>
      <c r="I188" s="44"/>
      <c r="J188" s="44"/>
      <c r="K188" s="17"/>
      <c r="L188" s="88"/>
      <c r="M188" s="88"/>
      <c r="N188" s="88"/>
      <c r="O188" s="43"/>
      <c r="P188" s="44"/>
      <c r="Q188" s="44"/>
      <c r="R188" s="44"/>
      <c r="S188" s="44"/>
      <c r="T188" s="44"/>
      <c r="U188" s="44"/>
      <c r="V188" s="45"/>
      <c r="W188" s="45"/>
    </row>
    <row r="189" spans="1:23" s="1" customFormat="1" ht="10.95" customHeight="1" x14ac:dyDescent="0.25">
      <c r="A189" s="21"/>
      <c r="B189" s="18"/>
      <c r="C189" s="18"/>
      <c r="D189" s="89"/>
      <c r="E189" s="17"/>
      <c r="F189" s="17"/>
      <c r="G189" s="17"/>
      <c r="H189" s="21"/>
      <c r="I189" s="17"/>
      <c r="J189" s="17"/>
      <c r="K189" s="19"/>
      <c r="L189" s="21"/>
      <c r="M189" s="17"/>
      <c r="N189" s="17"/>
      <c r="O189" s="89"/>
      <c r="P189" s="17"/>
      <c r="Q189" s="17"/>
      <c r="R189" s="17"/>
      <c r="S189" s="21"/>
      <c r="T189" s="17"/>
      <c r="U189" s="17"/>
      <c r="V189" s="45"/>
      <c r="W189" s="45"/>
    </row>
    <row r="190" spans="1:23" s="1" customFormat="1" ht="10.95" customHeight="1" x14ac:dyDescent="0.25">
      <c r="A190" s="101"/>
      <c r="B190" s="101"/>
      <c r="C190" s="101"/>
      <c r="D190" s="89"/>
      <c r="E190" s="17"/>
      <c r="F190" s="17"/>
      <c r="G190" s="17"/>
      <c r="H190" s="22"/>
      <c r="I190" s="22"/>
      <c r="J190" s="17"/>
      <c r="K190" s="19"/>
      <c r="L190" s="101"/>
      <c r="M190" s="101"/>
      <c r="N190" s="101"/>
      <c r="O190" s="89"/>
      <c r="P190" s="17"/>
      <c r="Q190" s="17"/>
      <c r="R190" s="17"/>
      <c r="S190" s="22"/>
      <c r="T190" s="22"/>
      <c r="U190" s="17"/>
      <c r="V190" s="45"/>
      <c r="W190" s="45"/>
    </row>
    <row r="191" spans="1:23" ht="10.95" customHeight="1" x14ac:dyDescent="0.25">
      <c r="A191" s="101"/>
      <c r="B191" s="101"/>
      <c r="C191" s="96"/>
      <c r="D191" s="41"/>
      <c r="E191" s="97"/>
      <c r="F191" s="97"/>
      <c r="G191" s="156"/>
      <c r="H191" s="156"/>
      <c r="I191" s="156"/>
      <c r="J191" s="156"/>
      <c r="K191" s="98"/>
      <c r="L191" s="101"/>
      <c r="M191" s="101"/>
      <c r="N191" s="97"/>
      <c r="O191" s="41"/>
      <c r="P191" s="97"/>
      <c r="Q191" s="97"/>
      <c r="R191" s="156"/>
      <c r="S191" s="156"/>
      <c r="T191" s="156"/>
      <c r="U191" s="156"/>
    </row>
    <row r="192" spans="1:23" s="80" customFormat="1" ht="13.2" customHeight="1" x14ac:dyDescent="0.3">
      <c r="A192" s="101"/>
      <c r="B192" s="101"/>
      <c r="C192" s="101"/>
      <c r="D192" s="89"/>
      <c r="E192" s="17"/>
      <c r="F192" s="17"/>
      <c r="G192" s="17"/>
      <c r="H192" s="21"/>
      <c r="I192" s="17"/>
      <c r="J192" s="17"/>
      <c r="K192" s="19"/>
      <c r="L192" s="101"/>
      <c r="M192" s="101"/>
      <c r="N192" s="101"/>
      <c r="O192" s="89"/>
      <c r="P192" s="17"/>
      <c r="Q192" s="17"/>
      <c r="R192" s="17"/>
      <c r="S192" s="21"/>
      <c r="T192" s="17"/>
      <c r="U192" s="17"/>
      <c r="V192" s="20"/>
      <c r="W192" s="79"/>
    </row>
    <row r="193" spans="1:23" s="72" customFormat="1" ht="13.2" customHeight="1" x14ac:dyDescent="0.2">
      <c r="A193" s="157" t="s">
        <v>221</v>
      </c>
      <c r="B193" s="157"/>
      <c r="C193" s="157"/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20"/>
      <c r="W193" s="20"/>
    </row>
    <row r="194" spans="1:23" ht="30.6" customHeight="1" x14ac:dyDescent="0.2">
      <c r="A194" s="129" t="s">
        <v>193</v>
      </c>
      <c r="B194" s="129"/>
      <c r="C194" s="42"/>
      <c r="D194" s="24" t="s">
        <v>0</v>
      </c>
      <c r="E194" s="17" t="s">
        <v>171</v>
      </c>
      <c r="G194" s="132" t="s">
        <v>1</v>
      </c>
      <c r="H194" s="132"/>
      <c r="I194" s="17" t="s">
        <v>224</v>
      </c>
      <c r="L194" s="135" t="s">
        <v>194</v>
      </c>
      <c r="M194" s="135"/>
      <c r="N194" s="26"/>
      <c r="O194" s="24" t="s">
        <v>0</v>
      </c>
      <c r="P194" s="17" t="s">
        <v>171</v>
      </c>
      <c r="Q194" s="17"/>
      <c r="R194" s="132" t="s">
        <v>1</v>
      </c>
      <c r="S194" s="132"/>
      <c r="T194" s="17" t="s">
        <v>224</v>
      </c>
      <c r="U194" s="17"/>
    </row>
    <row r="195" spans="1:23" ht="10.95" customHeight="1" x14ac:dyDescent="0.2">
      <c r="A195" s="129"/>
      <c r="B195" s="129"/>
      <c r="C195" s="42"/>
      <c r="D195" s="24" t="s">
        <v>2</v>
      </c>
      <c r="E195" s="95">
        <v>2.4</v>
      </c>
      <c r="F195" s="113" t="s">
        <v>168</v>
      </c>
      <c r="G195" s="113"/>
      <c r="H195" s="113"/>
      <c r="I195" s="113"/>
      <c r="J195" s="113"/>
      <c r="L195" s="135"/>
      <c r="M195" s="135"/>
      <c r="N195" s="26"/>
      <c r="O195" s="24" t="s">
        <v>2</v>
      </c>
      <c r="P195" s="95">
        <v>2.4</v>
      </c>
      <c r="Q195" s="113" t="s">
        <v>169</v>
      </c>
      <c r="R195" s="113"/>
      <c r="S195" s="113"/>
      <c r="T195" s="113"/>
      <c r="U195" s="113"/>
    </row>
    <row r="196" spans="1:23" ht="30" customHeight="1" x14ac:dyDescent="0.2">
      <c r="A196" s="114" t="s">
        <v>4</v>
      </c>
      <c r="B196" s="116" t="s">
        <v>5</v>
      </c>
      <c r="C196" s="117"/>
      <c r="D196" s="120" t="s">
        <v>6</v>
      </c>
      <c r="E196" s="122" t="s">
        <v>7</v>
      </c>
      <c r="F196" s="122"/>
      <c r="G196" s="122"/>
      <c r="H196" s="120" t="s">
        <v>8</v>
      </c>
      <c r="I196" s="120" t="s">
        <v>9</v>
      </c>
      <c r="J196" s="120" t="s">
        <v>175</v>
      </c>
      <c r="K196" s="29"/>
      <c r="L196" s="114" t="s">
        <v>4</v>
      </c>
      <c r="M196" s="123" t="s">
        <v>5</v>
      </c>
      <c r="N196" s="124"/>
      <c r="O196" s="120" t="s">
        <v>6</v>
      </c>
      <c r="P196" s="122" t="s">
        <v>7</v>
      </c>
      <c r="Q196" s="122"/>
      <c r="R196" s="122"/>
      <c r="S196" s="120" t="s">
        <v>8</v>
      </c>
      <c r="T196" s="120" t="s">
        <v>9</v>
      </c>
      <c r="U196" s="127" t="s">
        <v>175</v>
      </c>
    </row>
    <row r="197" spans="1:23" s="2" customFormat="1" ht="19.95" customHeight="1" x14ac:dyDescent="0.2">
      <c r="A197" s="115"/>
      <c r="B197" s="118"/>
      <c r="C197" s="119"/>
      <c r="D197" s="121"/>
      <c r="E197" s="82" t="s">
        <v>10</v>
      </c>
      <c r="F197" s="82" t="s">
        <v>11</v>
      </c>
      <c r="G197" s="82" t="s">
        <v>12</v>
      </c>
      <c r="H197" s="121"/>
      <c r="I197" s="121"/>
      <c r="J197" s="121"/>
      <c r="K197" s="29"/>
      <c r="L197" s="115"/>
      <c r="M197" s="125"/>
      <c r="N197" s="126"/>
      <c r="O197" s="121"/>
      <c r="P197" s="82" t="s">
        <v>10</v>
      </c>
      <c r="Q197" s="82" t="s">
        <v>11</v>
      </c>
      <c r="R197" s="82" t="s">
        <v>12</v>
      </c>
      <c r="S197" s="121"/>
      <c r="T197" s="121"/>
      <c r="U197" s="128"/>
      <c r="V197" s="30"/>
      <c r="W197" s="30"/>
    </row>
    <row r="198" spans="1:23" s="2" customFormat="1" ht="22.2" customHeight="1" x14ac:dyDescent="0.2">
      <c r="A198" s="69" t="s">
        <v>13</v>
      </c>
      <c r="B198" s="110"/>
      <c r="C198" s="110"/>
      <c r="D198" s="36"/>
      <c r="E198" s="83"/>
      <c r="F198" s="83"/>
      <c r="G198" s="83"/>
      <c r="H198" s="83"/>
      <c r="I198" s="37"/>
      <c r="J198" s="37"/>
      <c r="K198" s="14"/>
      <c r="L198" s="69" t="s">
        <v>13</v>
      </c>
      <c r="M198" s="112"/>
      <c r="N198" s="112"/>
      <c r="O198" s="36"/>
      <c r="P198" s="83"/>
      <c r="Q198" s="83"/>
      <c r="R198" s="83"/>
      <c r="S198" s="83"/>
      <c r="T198" s="37"/>
      <c r="U198" s="37"/>
      <c r="V198" s="30"/>
      <c r="W198" s="30"/>
    </row>
    <row r="199" spans="1:23" s="6" customFormat="1" ht="19.95" customHeight="1" x14ac:dyDescent="0.2">
      <c r="A199" s="12"/>
      <c r="B199" s="107" t="s">
        <v>191</v>
      </c>
      <c r="C199" s="107"/>
      <c r="D199" s="13">
        <v>60</v>
      </c>
      <c r="E199" s="10">
        <v>1.39</v>
      </c>
      <c r="F199" s="10">
        <v>3.08</v>
      </c>
      <c r="G199" s="10">
        <v>4.5999999999999996</v>
      </c>
      <c r="H199" s="10">
        <v>52</v>
      </c>
      <c r="I199" s="10">
        <v>5.04</v>
      </c>
      <c r="J199" s="10"/>
      <c r="K199" s="14"/>
      <c r="L199" s="12"/>
      <c r="M199" s="107" t="s">
        <v>191</v>
      </c>
      <c r="N199" s="107"/>
      <c r="O199" s="13">
        <v>60</v>
      </c>
      <c r="P199" s="10">
        <v>1.39</v>
      </c>
      <c r="Q199" s="10">
        <v>3.08</v>
      </c>
      <c r="R199" s="10">
        <v>4.5999999999999996</v>
      </c>
      <c r="S199" s="10">
        <v>52</v>
      </c>
      <c r="T199" s="10">
        <v>5.04</v>
      </c>
      <c r="U199" s="10"/>
      <c r="V199" s="15"/>
      <c r="W199" s="15"/>
    </row>
    <row r="200" spans="1:23" s="6" customFormat="1" ht="23.4" customHeight="1" x14ac:dyDescent="0.2">
      <c r="A200" s="12"/>
      <c r="B200" s="107" t="s">
        <v>162</v>
      </c>
      <c r="C200" s="107"/>
      <c r="D200" s="13" t="s">
        <v>77</v>
      </c>
      <c r="E200" s="10" t="s">
        <v>44</v>
      </c>
      <c r="F200" s="10" t="s">
        <v>75</v>
      </c>
      <c r="G200" s="10" t="s">
        <v>21</v>
      </c>
      <c r="H200" s="10" t="s">
        <v>109</v>
      </c>
      <c r="I200" s="10" t="s">
        <v>110</v>
      </c>
      <c r="J200" s="10"/>
      <c r="K200" s="14"/>
      <c r="L200" s="12"/>
      <c r="M200" s="108" t="s">
        <v>162</v>
      </c>
      <c r="N200" s="108"/>
      <c r="O200" s="13" t="s">
        <v>81</v>
      </c>
      <c r="P200" s="10" t="s">
        <v>78</v>
      </c>
      <c r="Q200" s="10" t="s">
        <v>62</v>
      </c>
      <c r="R200" s="10" t="s">
        <v>50</v>
      </c>
      <c r="S200" s="10" t="s">
        <v>134</v>
      </c>
      <c r="T200" s="10" t="s">
        <v>135</v>
      </c>
      <c r="U200" s="10"/>
      <c r="V200" s="15"/>
      <c r="W200" s="15"/>
    </row>
    <row r="201" spans="1:23" s="6" customFormat="1" ht="19.95" customHeight="1" x14ac:dyDescent="0.2">
      <c r="A201" s="12"/>
      <c r="B201" s="107" t="s">
        <v>204</v>
      </c>
      <c r="C201" s="107"/>
      <c r="D201" s="13">
        <v>36</v>
      </c>
      <c r="E201" s="10">
        <v>2</v>
      </c>
      <c r="F201" s="10">
        <v>6</v>
      </c>
      <c r="G201" s="10">
        <v>25</v>
      </c>
      <c r="H201" s="10">
        <v>162</v>
      </c>
      <c r="I201" s="10">
        <v>92.02</v>
      </c>
      <c r="J201" s="10"/>
      <c r="K201" s="14"/>
      <c r="L201" s="12"/>
      <c r="M201" s="107" t="s">
        <v>204</v>
      </c>
      <c r="N201" s="107"/>
      <c r="O201" s="13">
        <v>36</v>
      </c>
      <c r="P201" s="10">
        <v>2</v>
      </c>
      <c r="Q201" s="10">
        <v>6</v>
      </c>
      <c r="R201" s="10">
        <v>25</v>
      </c>
      <c r="S201" s="10">
        <v>162</v>
      </c>
      <c r="T201" s="10">
        <v>92.02</v>
      </c>
      <c r="U201" s="10"/>
      <c r="V201" s="15"/>
      <c r="W201" s="15"/>
    </row>
    <row r="202" spans="1:23" s="6" customFormat="1" ht="19.95" customHeight="1" x14ac:dyDescent="0.2">
      <c r="A202" s="12"/>
      <c r="B202" s="108" t="s">
        <v>163</v>
      </c>
      <c r="C202" s="109"/>
      <c r="D202" s="13" t="s">
        <v>81</v>
      </c>
      <c r="E202" s="10"/>
      <c r="F202" s="10"/>
      <c r="G202" s="10" t="s">
        <v>54</v>
      </c>
      <c r="H202" s="10">
        <v>40</v>
      </c>
      <c r="I202" s="10">
        <v>92.02</v>
      </c>
      <c r="J202" s="10"/>
      <c r="K202" s="14"/>
      <c r="L202" s="12"/>
      <c r="M202" s="108" t="s">
        <v>163</v>
      </c>
      <c r="N202" s="109"/>
      <c r="O202" s="13" t="s">
        <v>81</v>
      </c>
      <c r="P202" s="10"/>
      <c r="Q202" s="10"/>
      <c r="R202" s="10" t="s">
        <v>54</v>
      </c>
      <c r="S202" s="10">
        <v>40</v>
      </c>
      <c r="T202" s="10">
        <v>92.02</v>
      </c>
      <c r="U202" s="10"/>
      <c r="V202" s="15"/>
      <c r="W202" s="15"/>
    </row>
    <row r="203" spans="1:23" s="6" customFormat="1" ht="36" customHeight="1" x14ac:dyDescent="0.2">
      <c r="A203" s="12"/>
      <c r="B203" s="108" t="s">
        <v>141</v>
      </c>
      <c r="C203" s="109"/>
      <c r="D203" s="13">
        <v>55</v>
      </c>
      <c r="E203" s="10">
        <v>4</v>
      </c>
      <c r="F203" s="10">
        <v>1</v>
      </c>
      <c r="G203" s="10">
        <v>27</v>
      </c>
      <c r="H203" s="10">
        <v>135</v>
      </c>
      <c r="I203" s="10">
        <v>207.01</v>
      </c>
      <c r="J203" s="10"/>
      <c r="K203" s="14"/>
      <c r="L203" s="12"/>
      <c r="M203" s="108" t="s">
        <v>141</v>
      </c>
      <c r="N203" s="109"/>
      <c r="O203" s="13">
        <v>55</v>
      </c>
      <c r="P203" s="10">
        <v>4</v>
      </c>
      <c r="Q203" s="10">
        <v>1</v>
      </c>
      <c r="R203" s="10">
        <v>27</v>
      </c>
      <c r="S203" s="10">
        <v>135</v>
      </c>
      <c r="T203" s="10">
        <v>207.01</v>
      </c>
      <c r="U203" s="10"/>
      <c r="V203" s="15"/>
      <c r="W203" s="15"/>
    </row>
    <row r="204" spans="1:23" s="6" customFormat="1" ht="19.95" customHeight="1" x14ac:dyDescent="0.2">
      <c r="A204" s="104" t="s">
        <v>31</v>
      </c>
      <c r="B204" s="104"/>
      <c r="C204" s="104"/>
      <c r="D204" s="16">
        <f>D203+D202+D201+D200+D199</f>
        <v>501</v>
      </c>
      <c r="E204" s="10">
        <f>E203+E202+E201+E200+E199</f>
        <v>18.39</v>
      </c>
      <c r="F204" s="10">
        <f t="shared" ref="F204" si="43">F203+F202+F201+F200+F199</f>
        <v>29.08</v>
      </c>
      <c r="G204" s="10">
        <f t="shared" ref="G204" si="44">G203+G202+G201+G200+G199</f>
        <v>95.6</v>
      </c>
      <c r="H204" s="10">
        <f t="shared" ref="H204" si="45">H203+H202+H201+H200+H199</f>
        <v>709</v>
      </c>
      <c r="I204" s="10"/>
      <c r="J204" s="10">
        <v>71.09</v>
      </c>
      <c r="K204" s="14"/>
      <c r="L204" s="104" t="s">
        <v>31</v>
      </c>
      <c r="M204" s="104"/>
      <c r="N204" s="104"/>
      <c r="O204" s="16">
        <f>O203+O202+O201+O200+O199</f>
        <v>551</v>
      </c>
      <c r="P204" s="10">
        <f>P203+P202+P201+P200+P199</f>
        <v>20.39</v>
      </c>
      <c r="Q204" s="10">
        <f t="shared" ref="Q204:S204" si="46">Q203+Q202+Q201+Q200+Q199</f>
        <v>31.08</v>
      </c>
      <c r="R204" s="10">
        <f t="shared" si="46"/>
        <v>113.6</v>
      </c>
      <c r="S204" s="10">
        <f t="shared" si="46"/>
        <v>778</v>
      </c>
      <c r="T204" s="10"/>
      <c r="U204" s="10">
        <v>78.02</v>
      </c>
      <c r="V204" s="15"/>
      <c r="W204" s="15"/>
    </row>
    <row r="205" spans="1:23" s="6" customFormat="1" ht="19.95" customHeight="1" x14ac:dyDescent="0.2">
      <c r="A205" s="35" t="s">
        <v>34</v>
      </c>
      <c r="B205" s="110"/>
      <c r="C205" s="110"/>
      <c r="D205" s="36"/>
      <c r="E205" s="83"/>
      <c r="F205" s="83"/>
      <c r="G205" s="83"/>
      <c r="H205" s="83"/>
      <c r="I205" s="37"/>
      <c r="J205" s="37"/>
      <c r="K205" s="14"/>
      <c r="L205" s="35" t="s">
        <v>34</v>
      </c>
      <c r="M205" s="112"/>
      <c r="N205" s="112"/>
      <c r="O205" s="36"/>
      <c r="P205" s="83"/>
      <c r="Q205" s="83"/>
      <c r="R205" s="83"/>
      <c r="S205" s="83"/>
      <c r="T205" s="37"/>
      <c r="U205" s="37"/>
      <c r="V205" s="15"/>
      <c r="W205" s="15"/>
    </row>
    <row r="206" spans="1:23" s="6" customFormat="1" ht="19.95" customHeight="1" x14ac:dyDescent="0.2">
      <c r="A206" s="12"/>
      <c r="B206" s="108" t="s">
        <v>139</v>
      </c>
      <c r="C206" s="108"/>
      <c r="D206" s="13" t="s">
        <v>92</v>
      </c>
      <c r="E206" s="10" t="s">
        <v>69</v>
      </c>
      <c r="F206" s="10" t="s">
        <v>44</v>
      </c>
      <c r="G206" s="10" t="s">
        <v>26</v>
      </c>
      <c r="H206" s="10" t="s">
        <v>119</v>
      </c>
      <c r="I206" s="10" t="s">
        <v>120</v>
      </c>
      <c r="J206" s="10"/>
      <c r="K206" s="14"/>
      <c r="L206" s="12"/>
      <c r="M206" s="108" t="s">
        <v>139</v>
      </c>
      <c r="N206" s="108"/>
      <c r="O206" s="13" t="s">
        <v>92</v>
      </c>
      <c r="P206" s="10" t="s">
        <v>69</v>
      </c>
      <c r="Q206" s="10" t="s">
        <v>44</v>
      </c>
      <c r="R206" s="10" t="s">
        <v>26</v>
      </c>
      <c r="S206" s="10" t="s">
        <v>119</v>
      </c>
      <c r="T206" s="10" t="s">
        <v>120</v>
      </c>
      <c r="U206" s="10"/>
      <c r="V206" s="15"/>
      <c r="W206" s="15"/>
    </row>
    <row r="207" spans="1:23" s="6" customFormat="1" ht="25.95" customHeight="1" x14ac:dyDescent="0.2">
      <c r="A207" s="12"/>
      <c r="B207" s="107" t="s">
        <v>136</v>
      </c>
      <c r="C207" s="107"/>
      <c r="D207" s="13" t="s">
        <v>14</v>
      </c>
      <c r="E207" s="10" t="s">
        <v>15</v>
      </c>
      <c r="F207" s="10" t="s">
        <v>16</v>
      </c>
      <c r="G207" s="10" t="s">
        <v>17</v>
      </c>
      <c r="H207" s="10" t="s">
        <v>18</v>
      </c>
      <c r="I207" s="10" t="s">
        <v>19</v>
      </c>
      <c r="J207" s="10"/>
      <c r="K207" s="14"/>
      <c r="L207" s="12"/>
      <c r="M207" s="108" t="s">
        <v>136</v>
      </c>
      <c r="N207" s="108"/>
      <c r="O207" s="13" t="s">
        <v>39</v>
      </c>
      <c r="P207" s="10" t="s">
        <v>66</v>
      </c>
      <c r="Q207" s="10" t="s">
        <v>16</v>
      </c>
      <c r="R207" s="10" t="s">
        <v>115</v>
      </c>
      <c r="S207" s="10" t="s">
        <v>116</v>
      </c>
      <c r="T207" s="10" t="s">
        <v>117</v>
      </c>
      <c r="U207" s="10"/>
      <c r="V207" s="15"/>
      <c r="W207" s="15"/>
    </row>
    <row r="208" spans="1:23" s="6" customFormat="1" ht="19.95" customHeight="1" x14ac:dyDescent="0.25">
      <c r="A208" s="12"/>
      <c r="B208" s="130" t="s">
        <v>156</v>
      </c>
      <c r="C208" s="130"/>
      <c r="D208" s="13" t="s">
        <v>29</v>
      </c>
      <c r="E208" s="10" t="s">
        <v>15</v>
      </c>
      <c r="F208" s="10" t="s">
        <v>66</v>
      </c>
      <c r="G208" s="10" t="s">
        <v>22</v>
      </c>
      <c r="H208" s="10" t="s">
        <v>95</v>
      </c>
      <c r="I208" s="10" t="s">
        <v>96</v>
      </c>
      <c r="J208" s="10"/>
      <c r="K208" s="56"/>
      <c r="L208" s="55"/>
      <c r="M208" s="136" t="s">
        <v>156</v>
      </c>
      <c r="N208" s="166"/>
      <c r="O208" s="13" t="s">
        <v>29</v>
      </c>
      <c r="P208" s="10" t="s">
        <v>15</v>
      </c>
      <c r="Q208" s="10" t="s">
        <v>66</v>
      </c>
      <c r="R208" s="10" t="s">
        <v>22</v>
      </c>
      <c r="S208" s="10" t="s">
        <v>95</v>
      </c>
      <c r="T208" s="10" t="s">
        <v>96</v>
      </c>
      <c r="U208" s="57"/>
      <c r="V208" s="15"/>
      <c r="W208" s="15"/>
    </row>
    <row r="209" spans="1:23" s="6" customFormat="1" ht="19.95" customHeight="1" x14ac:dyDescent="0.2">
      <c r="A209" s="12"/>
      <c r="B209" s="108" t="s">
        <v>163</v>
      </c>
      <c r="C209" s="109"/>
      <c r="D209" s="13" t="s">
        <v>81</v>
      </c>
      <c r="E209" s="10"/>
      <c r="F209" s="10"/>
      <c r="G209" s="10" t="s">
        <v>54</v>
      </c>
      <c r="H209" s="10" t="s">
        <v>52</v>
      </c>
      <c r="I209" s="10" t="s">
        <v>112</v>
      </c>
      <c r="J209" s="10"/>
      <c r="K209" s="14"/>
      <c r="L209" s="12"/>
      <c r="M209" s="108" t="s">
        <v>150</v>
      </c>
      <c r="N209" s="109"/>
      <c r="O209" s="13" t="s">
        <v>81</v>
      </c>
      <c r="P209" s="10"/>
      <c r="Q209" s="10"/>
      <c r="R209" s="10" t="s">
        <v>54</v>
      </c>
      <c r="S209" s="10" t="s">
        <v>40</v>
      </c>
      <c r="T209" s="10" t="s">
        <v>82</v>
      </c>
      <c r="U209" s="10"/>
      <c r="V209" s="15"/>
      <c r="W209" s="15"/>
    </row>
    <row r="210" spans="1:23" s="6" customFormat="1" ht="19.95" customHeight="1" x14ac:dyDescent="0.2">
      <c r="A210" s="12"/>
      <c r="B210" s="108" t="s">
        <v>141</v>
      </c>
      <c r="C210" s="108"/>
      <c r="D210" s="13" t="s">
        <v>29</v>
      </c>
      <c r="E210" s="67" t="s">
        <v>16</v>
      </c>
      <c r="F210" s="67" t="s">
        <v>3</v>
      </c>
      <c r="G210" s="67" t="s">
        <v>46</v>
      </c>
      <c r="H210" s="67" t="s">
        <v>47</v>
      </c>
      <c r="I210" s="67" t="s">
        <v>48</v>
      </c>
      <c r="J210" s="10"/>
      <c r="K210" s="14"/>
      <c r="L210" s="12"/>
      <c r="M210" s="108" t="s">
        <v>141</v>
      </c>
      <c r="N210" s="108"/>
      <c r="O210" s="13" t="s">
        <v>57</v>
      </c>
      <c r="P210" s="10" t="s">
        <v>15</v>
      </c>
      <c r="Q210" s="10" t="s">
        <v>3</v>
      </c>
      <c r="R210" s="10" t="s">
        <v>121</v>
      </c>
      <c r="S210" s="10" t="s">
        <v>122</v>
      </c>
      <c r="T210" s="10" t="s">
        <v>123</v>
      </c>
      <c r="U210" s="10"/>
      <c r="V210" s="15"/>
      <c r="W210" s="15"/>
    </row>
    <row r="211" spans="1:23" s="6" customFormat="1" ht="19.95" customHeight="1" x14ac:dyDescent="0.2">
      <c r="A211" s="12"/>
      <c r="B211" s="107" t="s">
        <v>204</v>
      </c>
      <c r="C211" s="107"/>
      <c r="D211" s="13">
        <v>18</v>
      </c>
      <c r="E211" s="10">
        <v>2</v>
      </c>
      <c r="F211" s="10">
        <v>5</v>
      </c>
      <c r="G211" s="10">
        <v>21</v>
      </c>
      <c r="H211" s="10">
        <v>135</v>
      </c>
      <c r="I211" s="10">
        <v>132.03</v>
      </c>
      <c r="J211" s="10"/>
      <c r="K211" s="14"/>
      <c r="L211" s="12"/>
      <c r="M211" s="107" t="s">
        <v>204</v>
      </c>
      <c r="N211" s="107"/>
      <c r="O211" s="13">
        <v>36</v>
      </c>
      <c r="P211" s="10">
        <v>2</v>
      </c>
      <c r="Q211" s="10">
        <v>6</v>
      </c>
      <c r="R211" s="10">
        <v>25</v>
      </c>
      <c r="S211" s="10">
        <v>162</v>
      </c>
      <c r="T211" s="10">
        <v>117.02</v>
      </c>
      <c r="U211" s="10"/>
      <c r="V211" s="15"/>
      <c r="W211" s="15"/>
    </row>
    <row r="212" spans="1:23" s="6" customFormat="1" ht="19.95" customHeight="1" x14ac:dyDescent="0.2">
      <c r="A212" s="104" t="s">
        <v>49</v>
      </c>
      <c r="B212" s="104"/>
      <c r="C212" s="104"/>
      <c r="D212" s="16">
        <f>D210+D209+D208+154+260</f>
        <v>714</v>
      </c>
      <c r="E212" s="10">
        <f>E211+E210+E209+E208+E207+E206</f>
        <v>23</v>
      </c>
      <c r="F212" s="10">
        <f t="shared" ref="F212:H212" si="47">F211+F210+F209+F208+F207+F206</f>
        <v>28</v>
      </c>
      <c r="G212" s="10">
        <f t="shared" si="47"/>
        <v>103</v>
      </c>
      <c r="H212" s="10">
        <f t="shared" si="47"/>
        <v>680</v>
      </c>
      <c r="I212" s="10"/>
      <c r="J212" s="10">
        <v>79.73</v>
      </c>
      <c r="K212" s="14"/>
      <c r="L212" s="104" t="s">
        <v>49</v>
      </c>
      <c r="M212" s="104"/>
      <c r="N212" s="104"/>
      <c r="O212" s="16">
        <f>O211+O210+O209+O208+185+260</f>
        <v>801</v>
      </c>
      <c r="P212" s="10">
        <f>P211+P210+P209+P208+P207+P206</f>
        <v>26</v>
      </c>
      <c r="Q212" s="10">
        <f t="shared" ref="Q212:S212" si="48">Q211+Q210+Q209+Q208+Q207+Q206</f>
        <v>29</v>
      </c>
      <c r="R212" s="10">
        <f t="shared" si="48"/>
        <v>124</v>
      </c>
      <c r="S212" s="10">
        <f t="shared" si="48"/>
        <v>802</v>
      </c>
      <c r="T212" s="10"/>
      <c r="U212" s="38">
        <v>90.02</v>
      </c>
      <c r="V212" s="15"/>
      <c r="W212" s="15"/>
    </row>
    <row r="213" spans="1:23" s="6" customFormat="1" ht="19.95" customHeight="1" x14ac:dyDescent="0.2">
      <c r="A213" s="104" t="s">
        <v>51</v>
      </c>
      <c r="B213" s="104"/>
      <c r="C213" s="104"/>
      <c r="D213" s="99">
        <f>D212+D204</f>
        <v>1215</v>
      </c>
      <c r="E213" s="16">
        <f>E212+E204</f>
        <v>41.39</v>
      </c>
      <c r="F213" s="16">
        <f>F212+F204</f>
        <v>57.08</v>
      </c>
      <c r="G213" s="16">
        <f>G212+G204</f>
        <v>198.6</v>
      </c>
      <c r="H213" s="16">
        <f>H212+H204</f>
        <v>1389</v>
      </c>
      <c r="I213" s="10"/>
      <c r="J213" s="38">
        <f>J204+J212</f>
        <v>150.82</v>
      </c>
      <c r="K213" s="39"/>
      <c r="L213" s="104" t="s">
        <v>51</v>
      </c>
      <c r="M213" s="104"/>
      <c r="N213" s="104"/>
      <c r="O213" s="16">
        <f>O212+O204</f>
        <v>1352</v>
      </c>
      <c r="P213" s="16">
        <f>P212+P204</f>
        <v>46.39</v>
      </c>
      <c r="Q213" s="16">
        <f t="shared" ref="Q213" si="49">Q212+Q204</f>
        <v>60.08</v>
      </c>
      <c r="R213" s="16">
        <f t="shared" ref="R213" si="50">R212+R204</f>
        <v>237.6</v>
      </c>
      <c r="S213" s="16">
        <f t="shared" ref="S213" si="51">S212+S204</f>
        <v>1580</v>
      </c>
      <c r="T213" s="10"/>
      <c r="U213" s="38">
        <f>U204+U212</f>
        <v>168.04</v>
      </c>
      <c r="V213" s="15"/>
      <c r="W213" s="15"/>
    </row>
    <row r="214" spans="1:23" s="7" customFormat="1" ht="19.95" customHeight="1" x14ac:dyDescent="0.2">
      <c r="A214" s="88"/>
      <c r="B214" s="42"/>
      <c r="C214" s="42"/>
      <c r="D214" s="43"/>
      <c r="E214" s="44"/>
      <c r="F214" s="44"/>
      <c r="G214" s="44"/>
      <c r="H214" s="44"/>
      <c r="I214" s="44"/>
      <c r="J214" s="44"/>
      <c r="K214" s="17"/>
      <c r="L214" s="88"/>
      <c r="M214" s="88"/>
      <c r="N214" s="88"/>
      <c r="O214" s="43"/>
      <c r="P214" s="44"/>
      <c r="Q214" s="44"/>
      <c r="R214" s="44"/>
      <c r="S214" s="44"/>
      <c r="T214" s="44"/>
      <c r="U214" s="44"/>
      <c r="V214" s="40"/>
      <c r="W214" s="40"/>
    </row>
    <row r="215" spans="1:23" s="1" customFormat="1" ht="10.95" customHeight="1" x14ac:dyDescent="0.2">
      <c r="A215" s="88"/>
      <c r="B215" s="42"/>
      <c r="C215" s="42"/>
      <c r="D215" s="43"/>
      <c r="E215" s="44"/>
      <c r="F215" s="44"/>
      <c r="G215" s="44"/>
      <c r="H215" s="44"/>
      <c r="I215" s="44"/>
      <c r="J215" s="44"/>
      <c r="K215" s="17"/>
      <c r="L215" s="88"/>
      <c r="M215" s="88"/>
      <c r="N215" s="88"/>
      <c r="O215" s="43"/>
      <c r="P215" s="44"/>
      <c r="Q215" s="44"/>
      <c r="R215" s="44"/>
      <c r="S215" s="44"/>
      <c r="T215" s="44"/>
      <c r="U215" s="44"/>
      <c r="V215" s="45"/>
      <c r="W215" s="45"/>
    </row>
    <row r="216" spans="1:23" s="1" customFormat="1" ht="10.95" customHeight="1" x14ac:dyDescent="0.25">
      <c r="A216" s="21"/>
      <c r="B216" s="18"/>
      <c r="C216" s="18"/>
      <c r="D216" s="89"/>
      <c r="E216" s="17"/>
      <c r="F216" s="17"/>
      <c r="G216" s="17"/>
      <c r="H216" s="21"/>
      <c r="I216" s="17"/>
      <c r="J216" s="17"/>
      <c r="K216" s="19"/>
      <c r="L216" s="21"/>
      <c r="M216" s="17"/>
      <c r="N216" s="17"/>
      <c r="O216" s="89"/>
      <c r="P216" s="17"/>
      <c r="Q216" s="17"/>
      <c r="R216" s="17"/>
      <c r="S216" s="21"/>
      <c r="T216" s="17"/>
      <c r="U216" s="17"/>
      <c r="V216" s="45"/>
      <c r="W216" s="45"/>
    </row>
    <row r="217" spans="1:23" s="1" customFormat="1" ht="10.95" customHeight="1" x14ac:dyDescent="0.25">
      <c r="A217" s="101"/>
      <c r="B217" s="101"/>
      <c r="C217" s="101"/>
      <c r="D217" s="89"/>
      <c r="E217" s="17"/>
      <c r="F217" s="17"/>
      <c r="G217" s="17"/>
      <c r="H217" s="22"/>
      <c r="I217" s="22"/>
      <c r="J217" s="17"/>
      <c r="K217" s="19"/>
      <c r="L217" s="101"/>
      <c r="M217" s="101"/>
      <c r="N217" s="101"/>
      <c r="O217" s="89"/>
      <c r="P217" s="17"/>
      <c r="Q217" s="17"/>
      <c r="R217" s="17"/>
      <c r="S217" s="22"/>
      <c r="T217" s="22"/>
      <c r="U217" s="17"/>
      <c r="V217" s="45"/>
      <c r="W217" s="45"/>
    </row>
    <row r="218" spans="1:23" s="20" customFormat="1" ht="10.95" customHeight="1" x14ac:dyDescent="0.25">
      <c r="A218" s="101"/>
      <c r="B218" s="101"/>
      <c r="C218" s="96"/>
      <c r="D218" s="41"/>
      <c r="E218" s="97"/>
      <c r="F218" s="97"/>
      <c r="G218" s="156"/>
      <c r="H218" s="156"/>
      <c r="I218" s="156"/>
      <c r="J218" s="156"/>
      <c r="K218" s="98"/>
      <c r="L218" s="101"/>
      <c r="M218" s="101"/>
      <c r="N218" s="97"/>
      <c r="O218" s="41"/>
      <c r="P218" s="97"/>
      <c r="Q218" s="97"/>
      <c r="R218" s="156"/>
      <c r="S218" s="156"/>
      <c r="T218" s="156"/>
      <c r="U218" s="156"/>
    </row>
    <row r="219" spans="1:23" ht="13.2" customHeight="1" x14ac:dyDescent="0.25">
      <c r="A219" s="101"/>
      <c r="B219" s="101"/>
      <c r="C219" s="101"/>
      <c r="D219" s="89"/>
      <c r="H219" s="21"/>
      <c r="L219" s="101"/>
      <c r="M219" s="101"/>
      <c r="N219" s="101"/>
      <c r="O219" s="89"/>
      <c r="P219" s="17"/>
      <c r="Q219" s="17"/>
      <c r="R219" s="17"/>
      <c r="S219" s="21"/>
      <c r="T219" s="17"/>
      <c r="U219" s="17"/>
    </row>
    <row r="220" spans="1:23" ht="29.4" customHeight="1" x14ac:dyDescent="0.2">
      <c r="A220" s="103" t="s">
        <v>212</v>
      </c>
      <c r="B220" s="103"/>
      <c r="C220" s="103"/>
      <c r="D220" s="103"/>
      <c r="E220" s="103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</row>
    <row r="221" spans="1:23" ht="36.6" customHeight="1" x14ac:dyDescent="0.2">
      <c r="A221" s="129" t="s">
        <v>190</v>
      </c>
      <c r="B221" s="129"/>
      <c r="C221" s="25"/>
      <c r="D221" s="24" t="s">
        <v>0</v>
      </c>
      <c r="E221" s="23" t="s">
        <v>172</v>
      </c>
      <c r="F221" s="18"/>
      <c r="G221" s="132" t="s">
        <v>1</v>
      </c>
      <c r="H221" s="132"/>
      <c r="I221" s="17" t="s">
        <v>224</v>
      </c>
      <c r="L221" s="135" t="s">
        <v>195</v>
      </c>
      <c r="M221" s="135"/>
      <c r="N221" s="26"/>
      <c r="O221" s="24" t="s">
        <v>0</v>
      </c>
      <c r="P221" s="29" t="s">
        <v>172</v>
      </c>
      <c r="Q221" s="17"/>
      <c r="R221" s="132" t="s">
        <v>1</v>
      </c>
      <c r="S221" s="132"/>
      <c r="T221" s="17" t="s">
        <v>224</v>
      </c>
      <c r="U221" s="17"/>
    </row>
    <row r="222" spans="1:23" ht="10.95" customHeight="1" x14ac:dyDescent="0.2">
      <c r="A222" s="129"/>
      <c r="B222" s="129"/>
      <c r="C222" s="25"/>
      <c r="D222" s="24" t="s">
        <v>2</v>
      </c>
      <c r="E222" s="95">
        <v>2.4</v>
      </c>
      <c r="F222" s="113" t="s">
        <v>168</v>
      </c>
      <c r="G222" s="113"/>
      <c r="H222" s="113"/>
      <c r="I222" s="113"/>
      <c r="J222" s="113"/>
      <c r="L222" s="135"/>
      <c r="M222" s="135"/>
      <c r="N222" s="26"/>
      <c r="O222" s="24" t="s">
        <v>2</v>
      </c>
      <c r="P222" s="95">
        <v>2.4</v>
      </c>
      <c r="Q222" s="113" t="s">
        <v>169</v>
      </c>
      <c r="R222" s="113"/>
      <c r="S222" s="113"/>
      <c r="T222" s="113"/>
      <c r="U222" s="113"/>
    </row>
    <row r="223" spans="1:23" ht="32.4" customHeight="1" x14ac:dyDescent="0.2">
      <c r="A223" s="114" t="s">
        <v>4</v>
      </c>
      <c r="B223" s="159" t="s">
        <v>5</v>
      </c>
      <c r="C223" s="160"/>
      <c r="D223" s="163" t="s">
        <v>6</v>
      </c>
      <c r="E223" s="122" t="s">
        <v>7</v>
      </c>
      <c r="F223" s="122"/>
      <c r="G223" s="122"/>
      <c r="H223" s="120" t="s">
        <v>8</v>
      </c>
      <c r="I223" s="120" t="s">
        <v>9</v>
      </c>
      <c r="J223" s="120" t="s">
        <v>175</v>
      </c>
      <c r="K223" s="17"/>
      <c r="L223" s="114" t="s">
        <v>4</v>
      </c>
      <c r="M223" s="170" t="s">
        <v>5</v>
      </c>
      <c r="N223" s="171"/>
      <c r="O223" s="163" t="s">
        <v>6</v>
      </c>
      <c r="P223" s="122" t="s">
        <v>7</v>
      </c>
      <c r="Q223" s="122"/>
      <c r="R223" s="122"/>
      <c r="S223" s="120" t="s">
        <v>8</v>
      </c>
      <c r="T223" s="120" t="s">
        <v>9</v>
      </c>
      <c r="U223" s="127" t="s">
        <v>175</v>
      </c>
    </row>
    <row r="224" spans="1:23" s="1" customFormat="1" ht="19.95" customHeight="1" x14ac:dyDescent="0.2">
      <c r="A224" s="115"/>
      <c r="B224" s="161"/>
      <c r="C224" s="162"/>
      <c r="D224" s="126"/>
      <c r="E224" s="82" t="s">
        <v>10</v>
      </c>
      <c r="F224" s="82" t="s">
        <v>11</v>
      </c>
      <c r="G224" s="82" t="s">
        <v>12</v>
      </c>
      <c r="H224" s="121"/>
      <c r="I224" s="121"/>
      <c r="J224" s="121"/>
      <c r="K224" s="17"/>
      <c r="L224" s="115"/>
      <c r="M224" s="172"/>
      <c r="N224" s="173"/>
      <c r="O224" s="126"/>
      <c r="P224" s="82" t="s">
        <v>10</v>
      </c>
      <c r="Q224" s="82" t="s">
        <v>11</v>
      </c>
      <c r="R224" s="82" t="s">
        <v>12</v>
      </c>
      <c r="S224" s="121"/>
      <c r="T224" s="121"/>
      <c r="U224" s="128"/>
      <c r="V224" s="45"/>
      <c r="W224" s="45"/>
    </row>
    <row r="225" spans="1:23" s="1" customFormat="1" ht="22.2" customHeight="1" x14ac:dyDescent="0.2">
      <c r="A225" s="69" t="s">
        <v>13</v>
      </c>
      <c r="B225" s="175"/>
      <c r="C225" s="175"/>
      <c r="D225" s="36"/>
      <c r="E225" s="83"/>
      <c r="F225" s="83"/>
      <c r="G225" s="83"/>
      <c r="H225" s="83"/>
      <c r="I225" s="37"/>
      <c r="J225" s="37"/>
      <c r="K225" s="14"/>
      <c r="L225" s="69" t="s">
        <v>13</v>
      </c>
      <c r="M225" s="176"/>
      <c r="N225" s="176"/>
      <c r="O225" s="36"/>
      <c r="P225" s="83"/>
      <c r="Q225" s="83"/>
      <c r="R225" s="83"/>
      <c r="S225" s="83"/>
      <c r="T225" s="37"/>
      <c r="U225" s="37"/>
      <c r="V225" s="45"/>
      <c r="W225" s="45"/>
    </row>
    <row r="226" spans="1:23" s="6" customFormat="1" ht="19.95" customHeight="1" x14ac:dyDescent="0.2">
      <c r="A226" s="12"/>
      <c r="B226" s="107" t="s">
        <v>196</v>
      </c>
      <c r="C226" s="107"/>
      <c r="D226" s="13">
        <v>40</v>
      </c>
      <c r="E226" s="10"/>
      <c r="F226" s="10"/>
      <c r="G226" s="10">
        <v>1</v>
      </c>
      <c r="H226" s="10">
        <v>5</v>
      </c>
      <c r="I226" s="10">
        <v>494</v>
      </c>
      <c r="J226" s="10"/>
      <c r="K226" s="14"/>
      <c r="L226" s="12"/>
      <c r="M226" s="107" t="s">
        <v>196</v>
      </c>
      <c r="N226" s="107"/>
      <c r="O226" s="13">
        <v>40</v>
      </c>
      <c r="P226" s="10"/>
      <c r="Q226" s="10"/>
      <c r="R226" s="10">
        <v>1</v>
      </c>
      <c r="S226" s="10">
        <v>5</v>
      </c>
      <c r="T226" s="10">
        <v>494</v>
      </c>
      <c r="U226" s="10"/>
      <c r="V226" s="15"/>
      <c r="W226" s="15"/>
    </row>
    <row r="227" spans="1:23" s="6" customFormat="1" ht="25.2" customHeight="1" x14ac:dyDescent="0.2">
      <c r="A227" s="12"/>
      <c r="B227" s="107" t="s">
        <v>176</v>
      </c>
      <c r="C227" s="107"/>
      <c r="D227" s="13">
        <v>180</v>
      </c>
      <c r="E227" s="10">
        <v>20</v>
      </c>
      <c r="F227" s="10">
        <v>20</v>
      </c>
      <c r="G227" s="10">
        <v>32</v>
      </c>
      <c r="H227" s="10">
        <v>396</v>
      </c>
      <c r="I227" s="71">
        <v>219.01</v>
      </c>
      <c r="J227" s="10"/>
      <c r="K227" s="11"/>
      <c r="L227" s="12"/>
      <c r="M227" s="107" t="s">
        <v>176</v>
      </c>
      <c r="N227" s="107"/>
      <c r="O227" s="13">
        <v>200</v>
      </c>
      <c r="P227" s="10">
        <v>22</v>
      </c>
      <c r="Q227" s="10">
        <v>22</v>
      </c>
      <c r="R227" s="10">
        <v>42</v>
      </c>
      <c r="S227" s="10">
        <v>440</v>
      </c>
      <c r="T227" s="10">
        <v>219</v>
      </c>
      <c r="U227" s="10"/>
      <c r="V227" s="15"/>
      <c r="W227" s="15"/>
    </row>
    <row r="228" spans="1:23" s="15" customFormat="1" ht="27" customHeight="1" x14ac:dyDescent="0.2">
      <c r="A228" s="12"/>
      <c r="B228" s="107" t="s">
        <v>144</v>
      </c>
      <c r="C228" s="107"/>
      <c r="D228" s="13" t="s">
        <v>21</v>
      </c>
      <c r="E228" s="10"/>
      <c r="F228" s="10" t="s">
        <v>3</v>
      </c>
      <c r="G228" s="10" t="s">
        <v>22</v>
      </c>
      <c r="H228" s="10" t="s">
        <v>23</v>
      </c>
      <c r="I228" s="10" t="s">
        <v>24</v>
      </c>
      <c r="J228" s="10"/>
      <c r="K228" s="11"/>
      <c r="L228" s="12"/>
      <c r="M228" s="107" t="s">
        <v>144</v>
      </c>
      <c r="N228" s="107"/>
      <c r="O228" s="13">
        <v>50</v>
      </c>
      <c r="P228" s="10">
        <v>1.17</v>
      </c>
      <c r="Q228" s="10">
        <v>3.3</v>
      </c>
      <c r="R228" s="10">
        <v>3.47</v>
      </c>
      <c r="S228" s="10">
        <v>33.67</v>
      </c>
      <c r="T228" s="10">
        <v>593.07000000000005</v>
      </c>
      <c r="U228" s="10"/>
    </row>
    <row r="229" spans="1:23" s="6" customFormat="1" ht="19.95" customHeight="1" x14ac:dyDescent="0.2">
      <c r="A229" s="12"/>
      <c r="B229" s="107" t="s">
        <v>197</v>
      </c>
      <c r="C229" s="107"/>
      <c r="D229" s="13" t="s">
        <v>61</v>
      </c>
      <c r="E229" s="10" t="s">
        <v>3</v>
      </c>
      <c r="F229" s="10"/>
      <c r="G229" s="10" t="s">
        <v>62</v>
      </c>
      <c r="H229" s="10" t="s">
        <v>63</v>
      </c>
      <c r="I229" s="10" t="s">
        <v>64</v>
      </c>
      <c r="J229" s="10"/>
      <c r="K229" s="14"/>
      <c r="L229" s="12"/>
      <c r="M229" s="107" t="s">
        <v>197</v>
      </c>
      <c r="N229" s="107"/>
      <c r="O229" s="13" t="s">
        <v>61</v>
      </c>
      <c r="P229" s="10" t="s">
        <v>3</v>
      </c>
      <c r="Q229" s="10"/>
      <c r="R229" s="10" t="s">
        <v>62</v>
      </c>
      <c r="S229" s="10" t="s">
        <v>63</v>
      </c>
      <c r="T229" s="10" t="s">
        <v>64</v>
      </c>
      <c r="U229" s="10"/>
      <c r="V229" s="15"/>
      <c r="W229" s="15"/>
    </row>
    <row r="230" spans="1:23" s="6" customFormat="1" ht="24.6" customHeight="1" x14ac:dyDescent="0.2">
      <c r="A230" s="12"/>
      <c r="B230" s="107" t="s">
        <v>141</v>
      </c>
      <c r="C230" s="107"/>
      <c r="D230" s="13" t="s">
        <v>29</v>
      </c>
      <c r="E230" s="10" t="s">
        <v>16</v>
      </c>
      <c r="F230" s="10" t="s">
        <v>3</v>
      </c>
      <c r="G230" s="10" t="s">
        <v>46</v>
      </c>
      <c r="H230" s="10" t="s">
        <v>47</v>
      </c>
      <c r="I230" s="10" t="s">
        <v>48</v>
      </c>
      <c r="J230" s="10"/>
      <c r="K230" s="14"/>
      <c r="L230" s="12"/>
      <c r="M230" s="107" t="s">
        <v>141</v>
      </c>
      <c r="N230" s="107"/>
      <c r="O230" s="13" t="s">
        <v>29</v>
      </c>
      <c r="P230" s="10" t="s">
        <v>16</v>
      </c>
      <c r="Q230" s="10" t="s">
        <v>3</v>
      </c>
      <c r="R230" s="10" t="s">
        <v>46</v>
      </c>
      <c r="S230" s="10" t="s">
        <v>47</v>
      </c>
      <c r="T230" s="10" t="s">
        <v>48</v>
      </c>
      <c r="U230" s="57"/>
      <c r="V230" s="15"/>
      <c r="W230" s="15"/>
    </row>
    <row r="231" spans="1:23" s="15" customFormat="1" ht="29.4" customHeight="1" x14ac:dyDescent="0.2">
      <c r="A231" s="104" t="s">
        <v>31</v>
      </c>
      <c r="B231" s="104"/>
      <c r="C231" s="104"/>
      <c r="D231" s="16">
        <f>D230+210+D228+D227+D226</f>
        <v>510</v>
      </c>
      <c r="E231" s="10">
        <f>E230+E229+E228+E227+E226</f>
        <v>25</v>
      </c>
      <c r="F231" s="10">
        <f t="shared" ref="F231:H231" si="52">F230+F229+F228+F227+F226</f>
        <v>22</v>
      </c>
      <c r="G231" s="10">
        <f t="shared" si="52"/>
        <v>80</v>
      </c>
      <c r="H231" s="10">
        <f t="shared" si="52"/>
        <v>635</v>
      </c>
      <c r="I231" s="10"/>
      <c r="J231" s="10">
        <v>71.09</v>
      </c>
      <c r="K231" s="14"/>
      <c r="L231" s="104" t="s">
        <v>31</v>
      </c>
      <c r="M231" s="104"/>
      <c r="N231" s="104"/>
      <c r="O231" s="16">
        <f>O230+210+O228+O227+O226</f>
        <v>550</v>
      </c>
      <c r="P231" s="10">
        <f>P230++P229+P228+P227+P226</f>
        <v>28.17</v>
      </c>
      <c r="Q231" s="10">
        <f t="shared" ref="Q231:S231" si="53">Q230++Q229+Q228+Q227+Q226</f>
        <v>26.3</v>
      </c>
      <c r="R231" s="70">
        <f t="shared" si="53"/>
        <v>91.47</v>
      </c>
      <c r="S231" s="70">
        <f t="shared" si="53"/>
        <v>690.67000000000007</v>
      </c>
      <c r="T231" s="10"/>
      <c r="U231" s="10">
        <v>78.02</v>
      </c>
    </row>
    <row r="232" spans="1:23" s="15" customFormat="1" ht="34.799999999999997" customHeight="1" x14ac:dyDescent="0.2">
      <c r="A232" s="35" t="s">
        <v>34</v>
      </c>
      <c r="B232" s="110"/>
      <c r="C232" s="110"/>
      <c r="D232" s="36"/>
      <c r="E232" s="83"/>
      <c r="F232" s="83"/>
      <c r="G232" s="83"/>
      <c r="H232" s="83"/>
      <c r="I232" s="37"/>
      <c r="J232" s="37"/>
      <c r="K232" s="14"/>
      <c r="L232" s="35" t="s">
        <v>34</v>
      </c>
      <c r="M232" s="112"/>
      <c r="N232" s="112"/>
      <c r="O232" s="36"/>
      <c r="P232" s="83"/>
      <c r="Q232" s="83"/>
      <c r="R232" s="83"/>
      <c r="S232" s="83"/>
      <c r="T232" s="37"/>
      <c r="U232" s="37"/>
    </row>
    <row r="233" spans="1:23" s="6" customFormat="1" ht="19.95" customHeight="1" x14ac:dyDescent="0.2">
      <c r="A233" s="12"/>
      <c r="B233" s="107" t="s">
        <v>146</v>
      </c>
      <c r="C233" s="107"/>
      <c r="D233" s="13" t="s">
        <v>65</v>
      </c>
      <c r="E233" s="10" t="s">
        <v>15</v>
      </c>
      <c r="F233" s="10" t="s">
        <v>66</v>
      </c>
      <c r="G233" s="10" t="s">
        <v>21</v>
      </c>
      <c r="H233" s="10" t="s">
        <v>67</v>
      </c>
      <c r="I233" s="10" t="s">
        <v>68</v>
      </c>
      <c r="J233" s="10"/>
      <c r="K233" s="14"/>
      <c r="L233" s="12"/>
      <c r="M233" s="108" t="s">
        <v>146</v>
      </c>
      <c r="N233" s="108"/>
      <c r="O233" s="13" t="s">
        <v>126</v>
      </c>
      <c r="P233" s="10" t="s">
        <v>54</v>
      </c>
      <c r="Q233" s="10" t="s">
        <v>54</v>
      </c>
      <c r="R233" s="10" t="s">
        <v>76</v>
      </c>
      <c r="S233" s="10" t="s">
        <v>88</v>
      </c>
      <c r="T233" s="10" t="s">
        <v>127</v>
      </c>
      <c r="U233" s="10"/>
      <c r="V233" s="15"/>
      <c r="W233" s="15"/>
    </row>
    <row r="234" spans="1:23" s="6" customFormat="1" ht="25.2" customHeight="1" x14ac:dyDescent="0.2">
      <c r="A234" s="12"/>
      <c r="B234" s="107" t="s">
        <v>142</v>
      </c>
      <c r="C234" s="107"/>
      <c r="D234" s="13" t="s">
        <v>14</v>
      </c>
      <c r="E234" s="10" t="s">
        <v>54</v>
      </c>
      <c r="F234" s="10" t="s">
        <v>15</v>
      </c>
      <c r="G234" s="10" t="s">
        <v>45</v>
      </c>
      <c r="H234" s="10" t="s">
        <v>55</v>
      </c>
      <c r="I234" s="10" t="s">
        <v>56</v>
      </c>
      <c r="J234" s="10"/>
      <c r="K234" s="14"/>
      <c r="L234" s="12"/>
      <c r="M234" s="108" t="s">
        <v>142</v>
      </c>
      <c r="N234" s="108"/>
      <c r="O234" s="13" t="s">
        <v>14</v>
      </c>
      <c r="P234" s="10" t="s">
        <v>54</v>
      </c>
      <c r="Q234" s="10" t="s">
        <v>15</v>
      </c>
      <c r="R234" s="10" t="s">
        <v>45</v>
      </c>
      <c r="S234" s="10" t="s">
        <v>55</v>
      </c>
      <c r="T234" s="10" t="s">
        <v>56</v>
      </c>
      <c r="U234" s="10"/>
      <c r="V234" s="15"/>
      <c r="W234" s="15"/>
    </row>
    <row r="235" spans="1:23" s="6" customFormat="1" ht="22.95" customHeight="1" x14ac:dyDescent="0.2">
      <c r="A235" s="12"/>
      <c r="B235" s="107" t="s">
        <v>159</v>
      </c>
      <c r="C235" s="107"/>
      <c r="D235" s="13" t="s">
        <v>57</v>
      </c>
      <c r="E235" s="10" t="s">
        <v>58</v>
      </c>
      <c r="F235" s="10" t="s">
        <v>20</v>
      </c>
      <c r="G235" s="10"/>
      <c r="H235" s="10" t="s">
        <v>59</v>
      </c>
      <c r="I235" s="10" t="s">
        <v>60</v>
      </c>
      <c r="J235" s="10"/>
      <c r="K235" s="14"/>
      <c r="L235" s="12"/>
      <c r="M235" s="108" t="s">
        <v>159</v>
      </c>
      <c r="N235" s="108"/>
      <c r="O235" s="13" t="s">
        <v>57</v>
      </c>
      <c r="P235" s="10" t="s">
        <v>58</v>
      </c>
      <c r="Q235" s="10" t="s">
        <v>20</v>
      </c>
      <c r="R235" s="10"/>
      <c r="S235" s="10" t="s">
        <v>59</v>
      </c>
      <c r="T235" s="10" t="s">
        <v>60</v>
      </c>
      <c r="U235" s="10"/>
      <c r="V235" s="15"/>
      <c r="W235" s="15"/>
    </row>
    <row r="236" spans="1:23" s="6" customFormat="1" ht="19.95" customHeight="1" x14ac:dyDescent="0.2">
      <c r="A236" s="12"/>
      <c r="B236" s="107" t="s">
        <v>144</v>
      </c>
      <c r="C236" s="107"/>
      <c r="D236" s="13" t="s">
        <v>21</v>
      </c>
      <c r="E236" s="10"/>
      <c r="F236" s="10" t="s">
        <v>3</v>
      </c>
      <c r="G236" s="10" t="s">
        <v>22</v>
      </c>
      <c r="H236" s="10" t="s">
        <v>23</v>
      </c>
      <c r="I236" s="10" t="s">
        <v>24</v>
      </c>
      <c r="J236" s="10"/>
      <c r="K236" s="14"/>
      <c r="L236" s="12"/>
      <c r="M236" s="108" t="s">
        <v>144</v>
      </c>
      <c r="N236" s="108"/>
      <c r="O236" s="13" t="s">
        <v>21</v>
      </c>
      <c r="P236" s="10"/>
      <c r="Q236" s="10" t="s">
        <v>3</v>
      </c>
      <c r="R236" s="10" t="s">
        <v>22</v>
      </c>
      <c r="S236" s="10" t="s">
        <v>23</v>
      </c>
      <c r="T236" s="10" t="s">
        <v>24</v>
      </c>
      <c r="U236" s="10"/>
      <c r="V236" s="15"/>
      <c r="W236" s="15"/>
    </row>
    <row r="237" spans="1:23" s="6" customFormat="1" ht="19.95" customHeight="1" x14ac:dyDescent="0.2">
      <c r="A237" s="12"/>
      <c r="B237" s="108" t="s">
        <v>163</v>
      </c>
      <c r="C237" s="109"/>
      <c r="D237" s="13" t="s">
        <v>81</v>
      </c>
      <c r="E237" s="10"/>
      <c r="F237" s="10"/>
      <c r="G237" s="10" t="s">
        <v>54</v>
      </c>
      <c r="H237" s="10">
        <v>40</v>
      </c>
      <c r="I237" s="10" t="s">
        <v>112</v>
      </c>
      <c r="J237" s="10"/>
      <c r="K237" s="14"/>
      <c r="L237" s="12"/>
      <c r="M237" s="108" t="s">
        <v>150</v>
      </c>
      <c r="N237" s="109"/>
      <c r="O237" s="13" t="s">
        <v>81</v>
      </c>
      <c r="P237" s="10"/>
      <c r="Q237" s="10"/>
      <c r="R237" s="10" t="s">
        <v>54</v>
      </c>
      <c r="S237" s="10" t="s">
        <v>40</v>
      </c>
      <c r="T237" s="10" t="s">
        <v>82</v>
      </c>
      <c r="U237" s="10"/>
      <c r="V237" s="15"/>
      <c r="W237" s="15"/>
    </row>
    <row r="238" spans="1:23" s="6" customFormat="1" ht="19.95" customHeight="1" x14ac:dyDescent="0.2">
      <c r="A238" s="12"/>
      <c r="B238" s="107" t="s">
        <v>141</v>
      </c>
      <c r="C238" s="107"/>
      <c r="D238" s="13" t="s">
        <v>29</v>
      </c>
      <c r="E238" s="10" t="s">
        <v>16</v>
      </c>
      <c r="F238" s="10" t="s">
        <v>3</v>
      </c>
      <c r="G238" s="10" t="s">
        <v>46</v>
      </c>
      <c r="H238" s="10" t="s">
        <v>47</v>
      </c>
      <c r="I238" s="10" t="s">
        <v>48</v>
      </c>
      <c r="J238" s="10"/>
      <c r="K238" s="14"/>
      <c r="L238" s="12"/>
      <c r="M238" s="108" t="s">
        <v>141</v>
      </c>
      <c r="N238" s="108"/>
      <c r="O238" s="13" t="s">
        <v>57</v>
      </c>
      <c r="P238" s="10" t="s">
        <v>15</v>
      </c>
      <c r="Q238" s="10" t="s">
        <v>3</v>
      </c>
      <c r="R238" s="10" t="s">
        <v>121</v>
      </c>
      <c r="S238" s="10" t="s">
        <v>122</v>
      </c>
      <c r="T238" s="10" t="s">
        <v>123</v>
      </c>
      <c r="U238" s="10"/>
      <c r="V238" s="15"/>
      <c r="W238" s="15"/>
    </row>
    <row r="239" spans="1:23" s="6" customFormat="1" ht="19.95" customHeight="1" x14ac:dyDescent="0.2">
      <c r="A239" s="104" t="s">
        <v>49</v>
      </c>
      <c r="B239" s="104"/>
      <c r="C239" s="104"/>
      <c r="D239" s="16">
        <f>D238+D237+D236+D235+154+226</f>
        <v>730</v>
      </c>
      <c r="E239" s="10">
        <f>E238+E237+E236+E235+E234+E233</f>
        <v>37</v>
      </c>
      <c r="F239" s="10">
        <f t="shared" ref="F239:H239" si="54">F238+F237+F236+F235+F234+F233</f>
        <v>30</v>
      </c>
      <c r="G239" s="10">
        <f t="shared" si="54"/>
        <v>104</v>
      </c>
      <c r="H239" s="10">
        <f t="shared" si="54"/>
        <v>840</v>
      </c>
      <c r="I239" s="10"/>
      <c r="J239" s="10">
        <v>79.73</v>
      </c>
      <c r="K239" s="14"/>
      <c r="L239" s="104" t="s">
        <v>49</v>
      </c>
      <c r="M239" s="104"/>
      <c r="N239" s="104"/>
      <c r="O239" s="16">
        <f>O238+O237+O236+O235+154+250+38</f>
        <v>812</v>
      </c>
      <c r="P239" s="10">
        <f>P238+P237+P236+P235+P234+P233</f>
        <v>42</v>
      </c>
      <c r="Q239" s="10">
        <f t="shared" ref="Q239:S239" si="55">Q238+Q237+Q236+Q235+Q234+Q233</f>
        <v>32</v>
      </c>
      <c r="R239" s="10">
        <f t="shared" si="55"/>
        <v>125</v>
      </c>
      <c r="S239" s="10">
        <f t="shared" si="55"/>
        <v>948</v>
      </c>
      <c r="T239" s="10"/>
      <c r="U239" s="38">
        <v>90.02</v>
      </c>
      <c r="V239" s="15"/>
      <c r="W239" s="15"/>
    </row>
    <row r="240" spans="1:23" s="6" customFormat="1" ht="19.95" customHeight="1" x14ac:dyDescent="0.2">
      <c r="A240" s="104" t="s">
        <v>51</v>
      </c>
      <c r="B240" s="104"/>
      <c r="C240" s="104"/>
      <c r="D240" s="99">
        <f>D239+D231</f>
        <v>1240</v>
      </c>
      <c r="E240" s="16">
        <f t="shared" ref="E240:H240" si="56">E239+E231</f>
        <v>62</v>
      </c>
      <c r="F240" s="16">
        <f t="shared" si="56"/>
        <v>52</v>
      </c>
      <c r="G240" s="16">
        <f t="shared" si="56"/>
        <v>184</v>
      </c>
      <c r="H240" s="16">
        <f t="shared" si="56"/>
        <v>1475</v>
      </c>
      <c r="I240" s="16"/>
      <c r="J240" s="38">
        <f>J231+J239</f>
        <v>150.82</v>
      </c>
      <c r="K240" s="39"/>
      <c r="L240" s="104" t="s">
        <v>51</v>
      </c>
      <c r="M240" s="104"/>
      <c r="N240" s="104"/>
      <c r="O240" s="16">
        <f>O239+O231</f>
        <v>1362</v>
      </c>
      <c r="P240" s="16">
        <f t="shared" ref="P240:S240" si="57">P239+P231</f>
        <v>70.17</v>
      </c>
      <c r="Q240" s="16">
        <f t="shared" si="57"/>
        <v>58.3</v>
      </c>
      <c r="R240" s="16">
        <f t="shared" si="57"/>
        <v>216.47</v>
      </c>
      <c r="S240" s="16">
        <f t="shared" si="57"/>
        <v>1638.67</v>
      </c>
      <c r="T240" s="10"/>
      <c r="U240" s="38">
        <f>U231+U239</f>
        <v>168.04</v>
      </c>
      <c r="V240" s="15"/>
      <c r="W240" s="15"/>
    </row>
    <row r="241" spans="1:23" s="7" customFormat="1" ht="19.95" customHeight="1" x14ac:dyDescent="0.2">
      <c r="A241" s="88"/>
      <c r="B241" s="42"/>
      <c r="C241" s="42"/>
      <c r="D241" s="43"/>
      <c r="E241" s="44"/>
      <c r="F241" s="44"/>
      <c r="G241" s="44"/>
      <c r="H241" s="44"/>
      <c r="I241" s="44"/>
      <c r="J241" s="44"/>
      <c r="K241" s="17"/>
      <c r="L241" s="88"/>
      <c r="M241" s="88"/>
      <c r="N241" s="88"/>
      <c r="O241" s="43"/>
      <c r="P241" s="44"/>
      <c r="Q241" s="44"/>
      <c r="R241" s="44"/>
      <c r="S241" s="44"/>
      <c r="T241" s="44"/>
      <c r="U241" s="44"/>
      <c r="V241" s="40"/>
      <c r="W241" s="40"/>
    </row>
    <row r="242" spans="1:23" s="1" customFormat="1" ht="10.95" customHeight="1" x14ac:dyDescent="0.2">
      <c r="A242" s="88"/>
      <c r="B242" s="42"/>
      <c r="C242" s="42"/>
      <c r="D242" s="43"/>
      <c r="E242" s="44"/>
      <c r="F242" s="44"/>
      <c r="G242" s="44"/>
      <c r="H242" s="44"/>
      <c r="I242" s="44"/>
      <c r="J242" s="44"/>
      <c r="K242" s="17"/>
      <c r="L242" s="88"/>
      <c r="M242" s="88"/>
      <c r="N242" s="88"/>
      <c r="O242" s="43"/>
      <c r="P242" s="44"/>
      <c r="Q242" s="44"/>
      <c r="R242" s="44"/>
      <c r="S242" s="44"/>
      <c r="T242" s="44"/>
      <c r="U242" s="44"/>
      <c r="V242" s="45"/>
      <c r="W242" s="45"/>
    </row>
    <row r="243" spans="1:23" s="1" customFormat="1" ht="10.95" customHeight="1" x14ac:dyDescent="0.25">
      <c r="A243" s="21"/>
      <c r="B243" s="18"/>
      <c r="C243" s="18"/>
      <c r="D243" s="89"/>
      <c r="E243" s="17"/>
      <c r="F243" s="17"/>
      <c r="G243" s="17"/>
      <c r="H243" s="21"/>
      <c r="I243" s="17"/>
      <c r="J243" s="17"/>
      <c r="K243" s="19"/>
      <c r="L243" s="21"/>
      <c r="M243" s="17"/>
      <c r="N243" s="17"/>
      <c r="O243" s="89"/>
      <c r="P243" s="17"/>
      <c r="Q243" s="17"/>
      <c r="R243" s="17"/>
      <c r="S243" s="21"/>
      <c r="T243" s="17"/>
      <c r="U243" s="17"/>
      <c r="V243" s="45"/>
      <c r="W243" s="45"/>
    </row>
    <row r="244" spans="1:23" s="1" customFormat="1" ht="10.95" customHeight="1" x14ac:dyDescent="0.25">
      <c r="A244" s="101"/>
      <c r="B244" s="101"/>
      <c r="C244" s="101"/>
      <c r="D244" s="89"/>
      <c r="E244" s="17"/>
      <c r="F244" s="17"/>
      <c r="G244" s="17"/>
      <c r="H244" s="22"/>
      <c r="I244" s="22"/>
      <c r="J244" s="17"/>
      <c r="K244" s="19"/>
      <c r="L244" s="101"/>
      <c r="M244" s="101"/>
      <c r="N244" s="101"/>
      <c r="O244" s="89"/>
      <c r="P244" s="17"/>
      <c r="Q244" s="17"/>
      <c r="R244" s="17"/>
      <c r="S244" s="22"/>
      <c r="T244" s="22"/>
      <c r="U244" s="17"/>
      <c r="V244" s="45"/>
      <c r="W244" s="45"/>
    </row>
    <row r="245" spans="1:23" ht="22.2" customHeight="1" x14ac:dyDescent="0.25">
      <c r="A245" s="101"/>
      <c r="B245" s="101"/>
      <c r="C245" s="96"/>
      <c r="D245" s="41"/>
      <c r="E245" s="97"/>
      <c r="F245" s="97"/>
      <c r="G245" s="156"/>
      <c r="H245" s="156"/>
      <c r="I245" s="156"/>
      <c r="J245" s="156"/>
      <c r="K245" s="98"/>
      <c r="L245" s="101"/>
      <c r="M245" s="101"/>
      <c r="N245" s="97"/>
      <c r="O245" s="41"/>
      <c r="P245" s="97"/>
      <c r="Q245" s="97"/>
      <c r="R245" s="156"/>
      <c r="S245" s="156"/>
      <c r="T245" s="156"/>
      <c r="U245" s="156"/>
    </row>
    <row r="246" spans="1:23" ht="13.2" customHeight="1" x14ac:dyDescent="0.25">
      <c r="A246" s="101"/>
      <c r="B246" s="101"/>
      <c r="C246" s="101"/>
      <c r="D246" s="89"/>
      <c r="H246" s="21"/>
      <c r="L246" s="101"/>
      <c r="M246" s="101"/>
      <c r="N246" s="101"/>
      <c r="O246" s="89"/>
      <c r="P246" s="17"/>
      <c r="Q246" s="17"/>
      <c r="R246" s="17"/>
      <c r="S246" s="21"/>
      <c r="T246" s="17"/>
      <c r="U246" s="17"/>
    </row>
    <row r="247" spans="1:23" ht="29.4" customHeight="1" x14ac:dyDescent="0.2">
      <c r="A247" s="103" t="s">
        <v>220</v>
      </c>
      <c r="B247" s="103"/>
      <c r="C247" s="103"/>
      <c r="D247" s="103"/>
      <c r="E247" s="103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</row>
    <row r="248" spans="1:23" ht="19.2" customHeight="1" x14ac:dyDescent="0.2">
      <c r="A248" s="129" t="s">
        <v>198</v>
      </c>
      <c r="B248" s="129"/>
      <c r="C248" s="25"/>
      <c r="D248" s="24" t="s">
        <v>0</v>
      </c>
      <c r="E248" s="29" t="s">
        <v>173</v>
      </c>
      <c r="G248" s="132" t="s">
        <v>1</v>
      </c>
      <c r="H248" s="132"/>
      <c r="I248" s="17" t="s">
        <v>224</v>
      </c>
      <c r="L248" s="129" t="s">
        <v>189</v>
      </c>
      <c r="M248" s="129"/>
      <c r="N248" s="25"/>
      <c r="O248" s="24" t="s">
        <v>0</v>
      </c>
      <c r="P248" s="29" t="s">
        <v>173</v>
      </c>
      <c r="Q248" s="17"/>
      <c r="R248" s="132" t="s">
        <v>1</v>
      </c>
      <c r="S248" s="132"/>
      <c r="T248" s="17" t="s">
        <v>224</v>
      </c>
      <c r="U248" s="17"/>
    </row>
    <row r="249" spans="1:23" ht="10.95" customHeight="1" x14ac:dyDescent="0.2">
      <c r="A249" s="129"/>
      <c r="B249" s="129"/>
      <c r="C249" s="25"/>
      <c r="D249" s="24" t="s">
        <v>2</v>
      </c>
      <c r="E249" s="95">
        <v>2.4</v>
      </c>
      <c r="F249" s="113" t="s">
        <v>168</v>
      </c>
      <c r="G249" s="113"/>
      <c r="H249" s="113"/>
      <c r="I249" s="113"/>
      <c r="J249" s="113"/>
      <c r="L249" s="129"/>
      <c r="M249" s="129"/>
      <c r="N249" s="25"/>
      <c r="O249" s="24" t="s">
        <v>2</v>
      </c>
      <c r="P249" s="95">
        <v>2.4</v>
      </c>
      <c r="Q249" s="113" t="s">
        <v>169</v>
      </c>
      <c r="R249" s="113"/>
      <c r="S249" s="113"/>
      <c r="T249" s="113"/>
      <c r="U249" s="113"/>
    </row>
    <row r="250" spans="1:23" ht="44.4" customHeight="1" x14ac:dyDescent="0.2">
      <c r="A250" s="114" t="s">
        <v>4</v>
      </c>
      <c r="B250" s="159" t="s">
        <v>5</v>
      </c>
      <c r="C250" s="160"/>
      <c r="D250" s="163" t="s">
        <v>6</v>
      </c>
      <c r="E250" s="122" t="s">
        <v>7</v>
      </c>
      <c r="F250" s="122"/>
      <c r="G250" s="122"/>
      <c r="H250" s="120" t="s">
        <v>8</v>
      </c>
      <c r="I250" s="120" t="s">
        <v>9</v>
      </c>
      <c r="J250" s="120" t="s">
        <v>175</v>
      </c>
      <c r="K250" s="17"/>
      <c r="L250" s="114" t="s">
        <v>4</v>
      </c>
      <c r="M250" s="170" t="s">
        <v>5</v>
      </c>
      <c r="N250" s="171"/>
      <c r="O250" s="163" t="s">
        <v>6</v>
      </c>
      <c r="P250" s="122" t="s">
        <v>7</v>
      </c>
      <c r="Q250" s="122"/>
      <c r="R250" s="122"/>
      <c r="S250" s="120" t="s">
        <v>8</v>
      </c>
      <c r="T250" s="120" t="s">
        <v>9</v>
      </c>
      <c r="U250" s="127" t="s">
        <v>175</v>
      </c>
    </row>
    <row r="251" spans="1:23" s="1" customFormat="1" ht="19.95" customHeight="1" x14ac:dyDescent="0.2">
      <c r="A251" s="115"/>
      <c r="B251" s="161"/>
      <c r="C251" s="162"/>
      <c r="D251" s="126"/>
      <c r="E251" s="82" t="s">
        <v>10</v>
      </c>
      <c r="F251" s="82" t="s">
        <v>11</v>
      </c>
      <c r="G251" s="82" t="s">
        <v>12</v>
      </c>
      <c r="H251" s="121"/>
      <c r="I251" s="121"/>
      <c r="J251" s="121"/>
      <c r="K251" s="17"/>
      <c r="L251" s="115"/>
      <c r="M251" s="172"/>
      <c r="N251" s="173"/>
      <c r="O251" s="126"/>
      <c r="P251" s="82" t="s">
        <v>10</v>
      </c>
      <c r="Q251" s="82" t="s">
        <v>11</v>
      </c>
      <c r="R251" s="82" t="s">
        <v>12</v>
      </c>
      <c r="S251" s="121"/>
      <c r="T251" s="121"/>
      <c r="U251" s="128"/>
      <c r="V251" s="45"/>
      <c r="W251" s="45"/>
    </row>
    <row r="252" spans="1:23" s="1" customFormat="1" ht="22.2" customHeight="1" x14ac:dyDescent="0.2">
      <c r="A252" s="68" t="s">
        <v>13</v>
      </c>
      <c r="B252" s="158"/>
      <c r="C252" s="158"/>
      <c r="D252" s="53"/>
      <c r="E252" s="86"/>
      <c r="F252" s="86"/>
      <c r="G252" s="86"/>
      <c r="H252" s="86"/>
      <c r="I252" s="54"/>
      <c r="J252" s="54"/>
      <c r="K252" s="19"/>
      <c r="L252" s="68" t="s">
        <v>13</v>
      </c>
      <c r="M252" s="174"/>
      <c r="N252" s="174"/>
      <c r="O252" s="53"/>
      <c r="P252" s="86"/>
      <c r="Q252" s="86"/>
      <c r="R252" s="86"/>
      <c r="S252" s="86"/>
      <c r="T252" s="54"/>
      <c r="U252" s="54"/>
      <c r="V252" s="45"/>
      <c r="W252" s="45"/>
    </row>
    <row r="253" spans="1:23" ht="19.8" customHeight="1" x14ac:dyDescent="0.2">
      <c r="A253" s="12"/>
      <c r="B253" s="107" t="s">
        <v>164</v>
      </c>
      <c r="C253" s="107"/>
      <c r="D253" s="13" t="s">
        <v>97</v>
      </c>
      <c r="E253" s="10">
        <v>6</v>
      </c>
      <c r="F253" s="10">
        <v>8</v>
      </c>
      <c r="G253" s="10">
        <v>33</v>
      </c>
      <c r="H253" s="10">
        <v>217</v>
      </c>
      <c r="I253" s="10">
        <v>74.02</v>
      </c>
      <c r="J253" s="10"/>
      <c r="K253" s="14"/>
      <c r="L253" s="12"/>
      <c r="M253" s="107" t="s">
        <v>164</v>
      </c>
      <c r="N253" s="107"/>
      <c r="O253" s="13" t="s">
        <v>202</v>
      </c>
      <c r="P253" s="10">
        <v>6</v>
      </c>
      <c r="Q253" s="10">
        <v>8</v>
      </c>
      <c r="R253" s="10">
        <v>34</v>
      </c>
      <c r="S253" s="10">
        <v>232</v>
      </c>
      <c r="T253" s="10">
        <v>74.010000000000005</v>
      </c>
      <c r="U253" s="10"/>
    </row>
    <row r="254" spans="1:23" s="6" customFormat="1" ht="30.6" customHeight="1" x14ac:dyDescent="0.2">
      <c r="A254" s="12"/>
      <c r="B254" s="108" t="s">
        <v>163</v>
      </c>
      <c r="C254" s="109"/>
      <c r="D254" s="13" t="s">
        <v>81</v>
      </c>
      <c r="E254" s="10"/>
      <c r="F254" s="10"/>
      <c r="G254" s="10" t="s">
        <v>54</v>
      </c>
      <c r="H254" s="10">
        <v>40</v>
      </c>
      <c r="I254" s="10" t="s">
        <v>112</v>
      </c>
      <c r="J254" s="10"/>
      <c r="K254" s="14"/>
      <c r="L254" s="12"/>
      <c r="M254" s="108" t="s">
        <v>150</v>
      </c>
      <c r="N254" s="109"/>
      <c r="O254" s="13" t="s">
        <v>81</v>
      </c>
      <c r="P254" s="10"/>
      <c r="Q254" s="10"/>
      <c r="R254" s="10" t="s">
        <v>54</v>
      </c>
      <c r="S254" s="10">
        <v>40</v>
      </c>
      <c r="T254" s="10" t="s">
        <v>82</v>
      </c>
      <c r="U254" s="10"/>
      <c r="V254" s="15"/>
      <c r="W254" s="15"/>
    </row>
    <row r="255" spans="1:23" s="6" customFormat="1" ht="19.95" customHeight="1" x14ac:dyDescent="0.2">
      <c r="A255" s="12"/>
      <c r="B255" s="107" t="s">
        <v>205</v>
      </c>
      <c r="C255" s="107"/>
      <c r="D255" s="13" t="s">
        <v>206</v>
      </c>
      <c r="E255" s="10">
        <v>4</v>
      </c>
      <c r="F255" s="10"/>
      <c r="G255" s="10">
        <v>50</v>
      </c>
      <c r="H255" s="10">
        <v>155</v>
      </c>
      <c r="I255" s="10">
        <v>3.04</v>
      </c>
      <c r="J255" s="10"/>
      <c r="K255" s="14"/>
      <c r="L255" s="12"/>
      <c r="M255" s="107" t="s">
        <v>205</v>
      </c>
      <c r="N255" s="107"/>
      <c r="O255" s="13" t="s">
        <v>206</v>
      </c>
      <c r="P255" s="10">
        <v>4</v>
      </c>
      <c r="Q255" s="10"/>
      <c r="R255" s="10">
        <v>50</v>
      </c>
      <c r="S255" s="10">
        <v>155</v>
      </c>
      <c r="T255" s="10">
        <v>3.04</v>
      </c>
      <c r="U255" s="10"/>
      <c r="V255" s="15"/>
      <c r="W255" s="15"/>
    </row>
    <row r="256" spans="1:23" s="6" customFormat="1" ht="19.95" customHeight="1" x14ac:dyDescent="0.2">
      <c r="A256" s="12"/>
      <c r="B256" s="107" t="s">
        <v>165</v>
      </c>
      <c r="C256" s="107"/>
      <c r="D256" s="13" t="s">
        <v>70</v>
      </c>
      <c r="E256" s="10" t="s">
        <v>3</v>
      </c>
      <c r="F256" s="10" t="s">
        <v>3</v>
      </c>
      <c r="G256" s="10" t="s">
        <v>83</v>
      </c>
      <c r="H256" s="10" t="s">
        <v>113</v>
      </c>
      <c r="I256" s="10" t="s">
        <v>114</v>
      </c>
      <c r="J256" s="10"/>
      <c r="K256" s="14"/>
      <c r="L256" s="12"/>
      <c r="M256" s="108" t="s">
        <v>165</v>
      </c>
      <c r="N256" s="108"/>
      <c r="O256" s="13" t="s">
        <v>70</v>
      </c>
      <c r="P256" s="10" t="s">
        <v>3</v>
      </c>
      <c r="Q256" s="10" t="s">
        <v>3</v>
      </c>
      <c r="R256" s="10" t="s">
        <v>83</v>
      </c>
      <c r="S256" s="10" t="s">
        <v>113</v>
      </c>
      <c r="T256" s="10" t="s">
        <v>114</v>
      </c>
      <c r="U256" s="10"/>
      <c r="V256" s="15"/>
      <c r="W256" s="15"/>
    </row>
    <row r="257" spans="1:23" s="6" customFormat="1" ht="19.95" customHeight="1" x14ac:dyDescent="0.2">
      <c r="A257" s="104" t="s">
        <v>31</v>
      </c>
      <c r="B257" s="104"/>
      <c r="C257" s="104"/>
      <c r="D257" s="16">
        <f>D256+65+D254+184.5</f>
        <v>589.5</v>
      </c>
      <c r="E257" s="10">
        <f>E256+E255+E254+E253</f>
        <v>11</v>
      </c>
      <c r="F257" s="10">
        <f t="shared" ref="F257:H257" si="58">F256+F255+F254+F253</f>
        <v>9</v>
      </c>
      <c r="G257" s="10">
        <f t="shared" si="58"/>
        <v>106</v>
      </c>
      <c r="H257" s="10">
        <f t="shared" si="58"/>
        <v>478</v>
      </c>
      <c r="I257" s="10"/>
      <c r="J257" s="10">
        <v>71.09</v>
      </c>
      <c r="K257" s="14"/>
      <c r="L257" s="104" t="s">
        <v>31</v>
      </c>
      <c r="M257" s="104"/>
      <c r="N257" s="104"/>
      <c r="O257" s="16">
        <f>O256+65+O254+205</f>
        <v>610</v>
      </c>
      <c r="P257" s="16">
        <f>P256+P255+P254+P253</f>
        <v>11</v>
      </c>
      <c r="Q257" s="16">
        <f t="shared" ref="Q257:S257" si="59">Q256+Q255+Q254+Q253</f>
        <v>9</v>
      </c>
      <c r="R257" s="16">
        <f t="shared" si="59"/>
        <v>107</v>
      </c>
      <c r="S257" s="16">
        <f t="shared" si="59"/>
        <v>493</v>
      </c>
      <c r="T257" s="10"/>
      <c r="U257" s="10">
        <v>78.02</v>
      </c>
      <c r="V257" s="15"/>
      <c r="W257" s="15"/>
    </row>
    <row r="258" spans="1:23" s="6" customFormat="1" ht="25.2" customHeight="1" x14ac:dyDescent="0.2">
      <c r="A258" s="35" t="s">
        <v>34</v>
      </c>
      <c r="B258" s="110"/>
      <c r="C258" s="110"/>
      <c r="D258" s="36"/>
      <c r="E258" s="83"/>
      <c r="F258" s="83"/>
      <c r="G258" s="83"/>
      <c r="H258" s="83"/>
      <c r="I258" s="37"/>
      <c r="J258" s="37"/>
      <c r="K258" s="14"/>
      <c r="L258" s="35" t="s">
        <v>34</v>
      </c>
      <c r="M258" s="112"/>
      <c r="N258" s="112"/>
      <c r="O258" s="36"/>
      <c r="P258" s="83"/>
      <c r="Q258" s="83"/>
      <c r="R258" s="83"/>
      <c r="S258" s="83"/>
      <c r="T258" s="37"/>
      <c r="U258" s="37"/>
      <c r="V258" s="15"/>
      <c r="W258" s="15"/>
    </row>
    <row r="259" spans="1:23" s="6" customFormat="1" ht="27" customHeight="1" x14ac:dyDescent="0.2">
      <c r="A259" s="12"/>
      <c r="B259" s="107" t="s">
        <v>158</v>
      </c>
      <c r="C259" s="107"/>
      <c r="D259" s="13" t="s">
        <v>35</v>
      </c>
      <c r="E259" s="10" t="s">
        <v>16</v>
      </c>
      <c r="F259" s="10" t="s">
        <v>36</v>
      </c>
      <c r="G259" s="10" t="s">
        <v>44</v>
      </c>
      <c r="H259" s="10" t="s">
        <v>99</v>
      </c>
      <c r="I259" s="10" t="s">
        <v>101</v>
      </c>
      <c r="J259" s="10"/>
      <c r="K259" s="14"/>
      <c r="L259" s="12"/>
      <c r="M259" s="108" t="s">
        <v>158</v>
      </c>
      <c r="N259" s="108"/>
      <c r="O259" s="13" t="s">
        <v>92</v>
      </c>
      <c r="P259" s="10" t="s">
        <v>69</v>
      </c>
      <c r="Q259" s="10" t="s">
        <v>26</v>
      </c>
      <c r="R259" s="10" t="s">
        <v>83</v>
      </c>
      <c r="S259" s="10" t="s">
        <v>131</v>
      </c>
      <c r="T259" s="10" t="s">
        <v>132</v>
      </c>
      <c r="U259" s="10"/>
      <c r="V259" s="15"/>
      <c r="W259" s="15"/>
    </row>
    <row r="260" spans="1:23" s="6" customFormat="1" ht="30.6" customHeight="1" x14ac:dyDescent="0.2">
      <c r="A260" s="12"/>
      <c r="B260" s="108" t="s">
        <v>136</v>
      </c>
      <c r="C260" s="108"/>
      <c r="D260" s="13" t="s">
        <v>39</v>
      </c>
      <c r="E260" s="10" t="s">
        <v>66</v>
      </c>
      <c r="F260" s="10" t="s">
        <v>16</v>
      </c>
      <c r="G260" s="10" t="s">
        <v>115</v>
      </c>
      <c r="H260" s="10" t="s">
        <v>116</v>
      </c>
      <c r="I260" s="10" t="s">
        <v>117</v>
      </c>
      <c r="J260" s="10"/>
      <c r="K260" s="14"/>
      <c r="L260" s="12"/>
      <c r="M260" s="108" t="s">
        <v>136</v>
      </c>
      <c r="N260" s="108"/>
      <c r="O260" s="13" t="s">
        <v>207</v>
      </c>
      <c r="P260" s="10">
        <v>8</v>
      </c>
      <c r="Q260" s="10">
        <v>5</v>
      </c>
      <c r="R260" s="10">
        <v>49</v>
      </c>
      <c r="S260" s="10">
        <v>274</v>
      </c>
      <c r="T260" s="10">
        <v>77.03</v>
      </c>
      <c r="U260" s="10"/>
      <c r="V260" s="15"/>
      <c r="W260" s="15"/>
    </row>
    <row r="261" spans="1:23" s="6" customFormat="1" ht="19.95" customHeight="1" x14ac:dyDescent="0.2">
      <c r="A261" s="12"/>
      <c r="B261" s="107" t="s">
        <v>178</v>
      </c>
      <c r="C261" s="107"/>
      <c r="D261" s="13" t="s">
        <v>42</v>
      </c>
      <c r="E261" s="10">
        <v>6.41</v>
      </c>
      <c r="F261" s="10">
        <v>9.91</v>
      </c>
      <c r="G261" s="70">
        <v>3.53</v>
      </c>
      <c r="H261" s="10">
        <v>113.76</v>
      </c>
      <c r="I261" s="10">
        <v>47.31</v>
      </c>
      <c r="J261" s="10"/>
      <c r="K261" s="14"/>
      <c r="L261" s="12"/>
      <c r="M261" s="107" t="s">
        <v>178</v>
      </c>
      <c r="N261" s="107"/>
      <c r="O261" s="13" t="s">
        <v>42</v>
      </c>
      <c r="P261" s="10">
        <v>6.41</v>
      </c>
      <c r="Q261" s="10">
        <v>9.91</v>
      </c>
      <c r="R261" s="70">
        <v>3.53</v>
      </c>
      <c r="S261" s="10">
        <v>113.76</v>
      </c>
      <c r="T261" s="10">
        <v>47.31</v>
      </c>
      <c r="U261" s="10"/>
      <c r="V261" s="15"/>
      <c r="W261" s="15"/>
    </row>
    <row r="262" spans="1:23" s="6" customFormat="1" ht="19.95" customHeight="1" x14ac:dyDescent="0.2">
      <c r="A262" s="12"/>
      <c r="B262" s="108" t="s">
        <v>209</v>
      </c>
      <c r="C262" s="109"/>
      <c r="D262" s="13" t="s">
        <v>202</v>
      </c>
      <c r="E262" s="10"/>
      <c r="F262" s="10"/>
      <c r="G262" s="10">
        <v>11</v>
      </c>
      <c r="H262" s="10">
        <v>39</v>
      </c>
      <c r="I262" s="10">
        <v>102.04</v>
      </c>
      <c r="J262" s="10"/>
      <c r="K262" s="14"/>
      <c r="L262" s="12"/>
      <c r="M262" s="108" t="s">
        <v>209</v>
      </c>
      <c r="N262" s="109"/>
      <c r="O262" s="13" t="s">
        <v>202</v>
      </c>
      <c r="P262" s="10"/>
      <c r="Q262" s="10"/>
      <c r="R262" s="10">
        <v>11</v>
      </c>
      <c r="S262" s="10">
        <v>39</v>
      </c>
      <c r="T262" s="10">
        <v>102.04</v>
      </c>
      <c r="U262" s="10"/>
      <c r="V262" s="15"/>
      <c r="W262" s="15"/>
    </row>
    <row r="263" spans="1:23" s="6" customFormat="1" ht="19.95" customHeight="1" x14ac:dyDescent="0.2">
      <c r="A263" s="12"/>
      <c r="B263" s="107" t="s">
        <v>141</v>
      </c>
      <c r="C263" s="107"/>
      <c r="D263" s="13" t="s">
        <v>29</v>
      </c>
      <c r="E263" s="10" t="s">
        <v>16</v>
      </c>
      <c r="F263" s="10" t="s">
        <v>3</v>
      </c>
      <c r="G263" s="10" t="s">
        <v>46</v>
      </c>
      <c r="H263" s="10" t="s">
        <v>47</v>
      </c>
      <c r="I263" s="10" t="s">
        <v>48</v>
      </c>
      <c r="J263" s="10"/>
      <c r="K263" s="14"/>
      <c r="L263" s="12"/>
      <c r="M263" s="108" t="s">
        <v>141</v>
      </c>
      <c r="N263" s="109"/>
      <c r="O263" s="13">
        <v>70</v>
      </c>
      <c r="P263" s="10">
        <v>6</v>
      </c>
      <c r="Q263" s="10" t="s">
        <v>3</v>
      </c>
      <c r="R263" s="10">
        <v>34</v>
      </c>
      <c r="S263" s="10">
        <v>172</v>
      </c>
      <c r="T263" s="10">
        <v>208</v>
      </c>
      <c r="U263" s="10"/>
      <c r="V263" s="15"/>
      <c r="W263" s="15"/>
    </row>
    <row r="264" spans="1:23" s="6" customFormat="1" ht="19.95" customHeight="1" x14ac:dyDescent="0.2">
      <c r="A264" s="12"/>
      <c r="B264" s="107"/>
      <c r="C264" s="107"/>
      <c r="D264" s="13"/>
      <c r="E264" s="10"/>
      <c r="F264" s="10"/>
      <c r="G264" s="10"/>
      <c r="H264" s="10"/>
      <c r="I264" s="10"/>
      <c r="J264" s="10"/>
      <c r="K264" s="14"/>
      <c r="L264" s="12"/>
      <c r="M264" s="108"/>
      <c r="N264" s="109"/>
      <c r="O264" s="13"/>
      <c r="P264" s="10"/>
      <c r="Q264" s="10"/>
      <c r="R264" s="10"/>
      <c r="S264" s="10"/>
      <c r="T264" s="10"/>
      <c r="U264" s="10"/>
      <c r="V264" s="15"/>
      <c r="W264" s="15"/>
    </row>
    <row r="265" spans="1:23" s="6" customFormat="1" ht="19.95" customHeight="1" x14ac:dyDescent="0.2">
      <c r="A265" s="104" t="s">
        <v>49</v>
      </c>
      <c r="B265" s="104"/>
      <c r="C265" s="104"/>
      <c r="D265" s="16">
        <f>D263+205+70+185+208</f>
        <v>718</v>
      </c>
      <c r="E265" s="10">
        <f>E263+E262+E261+E260+E259</f>
        <v>21.41</v>
      </c>
      <c r="F265" s="10">
        <f t="shared" ref="F265:H265" si="60">F263+F262+F261+F260+F259</f>
        <v>22.91</v>
      </c>
      <c r="G265" s="10">
        <f t="shared" si="60"/>
        <v>93.53</v>
      </c>
      <c r="H265" s="10">
        <f t="shared" si="60"/>
        <v>602.76</v>
      </c>
      <c r="I265" s="10"/>
      <c r="J265" s="10">
        <v>79.73</v>
      </c>
      <c r="K265" s="14"/>
      <c r="L265" s="104" t="s">
        <v>49</v>
      </c>
      <c r="M265" s="104"/>
      <c r="N265" s="104"/>
      <c r="O265" s="16">
        <f>O263+205+70+205.6+260</f>
        <v>810.6</v>
      </c>
      <c r="P265" s="10">
        <f>P263+P262+P261+P260+P259</f>
        <v>25.41</v>
      </c>
      <c r="Q265" s="10">
        <f t="shared" ref="Q265:S265" si="61">Q263+Q262+Q261+Q260+Q259</f>
        <v>25.91</v>
      </c>
      <c r="R265" s="10">
        <f t="shared" si="61"/>
        <v>111.53</v>
      </c>
      <c r="S265" s="10">
        <f t="shared" si="61"/>
        <v>702.76</v>
      </c>
      <c r="T265" s="10"/>
      <c r="U265" s="38">
        <v>90.02</v>
      </c>
      <c r="V265" s="15"/>
      <c r="W265" s="15"/>
    </row>
    <row r="266" spans="1:23" s="6" customFormat="1" ht="19.95" customHeight="1" x14ac:dyDescent="0.2">
      <c r="A266" s="104" t="s">
        <v>51</v>
      </c>
      <c r="B266" s="104"/>
      <c r="C266" s="104"/>
      <c r="D266" s="99">
        <f>D265+D257</f>
        <v>1307.5</v>
      </c>
      <c r="E266" s="16">
        <f t="shared" ref="E266:H266" si="62">E265+E257</f>
        <v>32.409999999999997</v>
      </c>
      <c r="F266" s="92">
        <f t="shared" si="62"/>
        <v>31.91</v>
      </c>
      <c r="G266" s="16">
        <f t="shared" si="62"/>
        <v>199.53</v>
      </c>
      <c r="H266" s="92">
        <f t="shared" si="62"/>
        <v>1080.76</v>
      </c>
      <c r="I266" s="10"/>
      <c r="J266" s="38">
        <v>150.82</v>
      </c>
      <c r="K266" s="39"/>
      <c r="L266" s="104" t="s">
        <v>51</v>
      </c>
      <c r="M266" s="104"/>
      <c r="N266" s="104"/>
      <c r="O266" s="16">
        <f>O265+O257</f>
        <v>1420.6</v>
      </c>
      <c r="P266" s="16">
        <f t="shared" ref="P266:S266" si="63">P265+P257</f>
        <v>36.409999999999997</v>
      </c>
      <c r="Q266" s="16">
        <f t="shared" si="63"/>
        <v>34.909999999999997</v>
      </c>
      <c r="R266" s="16">
        <f t="shared" si="63"/>
        <v>218.53</v>
      </c>
      <c r="S266" s="16">
        <f t="shared" si="63"/>
        <v>1195.76</v>
      </c>
      <c r="T266" s="10"/>
      <c r="U266" s="10">
        <v>168.04</v>
      </c>
      <c r="V266" s="15"/>
      <c r="W266" s="15"/>
    </row>
    <row r="267" spans="1:23" s="7" customFormat="1" ht="19.95" customHeight="1" x14ac:dyDescent="0.2">
      <c r="A267" s="104" t="s">
        <v>222</v>
      </c>
      <c r="B267" s="104"/>
      <c r="C267" s="104"/>
      <c r="D267" s="16">
        <f>D266+D240+D213+D186+D160+D132+D106+D81+D55+D27</f>
        <v>12561.9</v>
      </c>
      <c r="E267" s="16">
        <f t="shared" ref="E267:H267" si="64">E266+E240+E213+E186+E160+E132+E106+E81+E55+E27</f>
        <v>415.6</v>
      </c>
      <c r="F267" s="16">
        <f t="shared" si="64"/>
        <v>421.41</v>
      </c>
      <c r="G267" s="16">
        <f t="shared" si="64"/>
        <v>1823.43</v>
      </c>
      <c r="H267" s="16">
        <f t="shared" si="64"/>
        <v>12399.86</v>
      </c>
      <c r="I267" s="10"/>
      <c r="J267" s="38"/>
      <c r="K267" s="39"/>
      <c r="L267" s="104" t="s">
        <v>222</v>
      </c>
      <c r="M267" s="104"/>
      <c r="N267" s="104"/>
      <c r="O267" s="16">
        <f>O266+O240+O213+O186+O160+O132+O106+O81+O55+O27</f>
        <v>13814.7</v>
      </c>
      <c r="P267" s="16">
        <f t="shared" ref="P267:S267" si="65">P266+P240+P213+P186+P160+P132+P106+P81+P55+P27</f>
        <v>474.40000000000003</v>
      </c>
      <c r="Q267" s="16">
        <f t="shared" si="65"/>
        <v>464.79</v>
      </c>
      <c r="R267" s="16">
        <f t="shared" si="65"/>
        <v>2115.4900000000002</v>
      </c>
      <c r="S267" s="16">
        <f t="shared" si="65"/>
        <v>13974.980000000001</v>
      </c>
      <c r="T267" s="10"/>
      <c r="U267" s="10"/>
      <c r="V267" s="40"/>
      <c r="W267" s="40"/>
    </row>
    <row r="268" spans="1:23" ht="19.95" customHeight="1" x14ac:dyDescent="0.2">
      <c r="A268" s="104" t="s">
        <v>223</v>
      </c>
      <c r="B268" s="104"/>
      <c r="C268" s="104"/>
      <c r="D268" s="16">
        <f>D267/10</f>
        <v>1256.19</v>
      </c>
      <c r="E268" s="16">
        <f t="shared" ref="E268:H268" si="66">E267/10</f>
        <v>41.56</v>
      </c>
      <c r="F268" s="16">
        <f t="shared" si="66"/>
        <v>42.141000000000005</v>
      </c>
      <c r="G268" s="16">
        <f t="shared" si="66"/>
        <v>182.34300000000002</v>
      </c>
      <c r="H268" s="16">
        <f t="shared" si="66"/>
        <v>1239.9860000000001</v>
      </c>
      <c r="I268" s="10"/>
      <c r="J268" s="38"/>
      <c r="K268" s="39"/>
      <c r="L268" s="104" t="s">
        <v>223</v>
      </c>
      <c r="M268" s="104"/>
      <c r="N268" s="104"/>
      <c r="O268" s="16">
        <f>O267/10</f>
        <v>1381.47</v>
      </c>
      <c r="P268" s="16">
        <f t="shared" ref="P268:S268" si="67">P267/10</f>
        <v>47.440000000000005</v>
      </c>
      <c r="Q268" s="16">
        <f t="shared" si="67"/>
        <v>46.478999999999999</v>
      </c>
      <c r="R268" s="16">
        <f t="shared" si="67"/>
        <v>211.54900000000004</v>
      </c>
      <c r="S268" s="16">
        <f t="shared" si="67"/>
        <v>1397.498</v>
      </c>
      <c r="T268" s="10"/>
      <c r="U268" s="10"/>
    </row>
    <row r="269" spans="1:23" ht="19.95" customHeight="1" x14ac:dyDescent="0.2">
      <c r="A269" s="19"/>
      <c r="E269" s="19"/>
      <c r="F269" s="19"/>
      <c r="G269" s="19"/>
      <c r="H269" s="19"/>
      <c r="I269" s="19"/>
      <c r="J269" s="19"/>
    </row>
    <row r="270" spans="1:23" ht="19.95" customHeight="1" x14ac:dyDescent="0.2">
      <c r="K270" s="17"/>
      <c r="L270" s="17"/>
      <c r="M270" s="17"/>
      <c r="N270" s="17"/>
      <c r="P270" s="17"/>
      <c r="Q270" s="17"/>
      <c r="R270" s="17"/>
      <c r="S270" s="17"/>
      <c r="T270" s="17"/>
      <c r="U270" s="17"/>
    </row>
    <row r="271" spans="1:23" ht="19.95" customHeight="1" x14ac:dyDescent="0.2">
      <c r="K271" s="17"/>
      <c r="L271" s="17"/>
      <c r="M271" s="17"/>
      <c r="N271" s="17"/>
      <c r="P271" s="17"/>
      <c r="Q271" s="17"/>
      <c r="R271" s="17"/>
      <c r="S271" s="17"/>
      <c r="T271" s="17"/>
      <c r="U271" s="17"/>
      <c r="V271" s="45"/>
    </row>
    <row r="272" spans="1:23" ht="19.95" customHeight="1" x14ac:dyDescent="0.2">
      <c r="A272" s="19"/>
      <c r="E272" s="19"/>
      <c r="F272" s="19"/>
      <c r="G272" s="19"/>
      <c r="H272" s="19"/>
      <c r="I272" s="19"/>
      <c r="J272" s="19"/>
      <c r="V272" s="45"/>
    </row>
    <row r="273" spans="1:23" ht="19.95" customHeight="1" x14ac:dyDescent="0.2">
      <c r="A273" s="19"/>
      <c r="E273" s="19"/>
      <c r="F273" s="19"/>
      <c r="G273" s="19"/>
      <c r="H273" s="19"/>
      <c r="I273" s="19"/>
      <c r="J273" s="19"/>
    </row>
    <row r="274" spans="1:23" s="1" customFormat="1" ht="32.4" customHeight="1" x14ac:dyDescent="0.2">
      <c r="A274" s="19"/>
      <c r="B274" s="18"/>
      <c r="C274" s="18"/>
      <c r="D274" s="66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66"/>
      <c r="P274" s="19"/>
      <c r="Q274" s="19"/>
      <c r="R274" s="19"/>
      <c r="S274" s="19"/>
      <c r="T274" s="19"/>
      <c r="U274" s="19"/>
      <c r="V274" s="20"/>
      <c r="W274" s="45"/>
    </row>
    <row r="275" spans="1:23" s="1" customFormat="1" ht="19.95" customHeight="1" x14ac:dyDescent="0.2">
      <c r="A275" s="19"/>
      <c r="B275" s="18"/>
      <c r="C275" s="18"/>
      <c r="D275" s="66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66"/>
      <c r="P275" s="19"/>
      <c r="Q275" s="19"/>
      <c r="R275" s="19"/>
      <c r="S275" s="19"/>
      <c r="T275" s="19"/>
      <c r="U275" s="19"/>
      <c r="V275" s="20"/>
      <c r="W275" s="45"/>
    </row>
    <row r="276" spans="1:23" ht="19.95" customHeight="1" x14ac:dyDescent="0.2">
      <c r="A276" s="19"/>
      <c r="E276" s="19"/>
      <c r="F276" s="19"/>
      <c r="G276" s="19"/>
      <c r="H276" s="19"/>
      <c r="I276" s="19"/>
      <c r="J276" s="19"/>
    </row>
    <row r="277" spans="1:23" ht="19.95" customHeight="1" x14ac:dyDescent="0.2">
      <c r="A277" s="19"/>
      <c r="E277" s="19"/>
      <c r="F277" s="19"/>
      <c r="G277" s="19"/>
      <c r="H277" s="19"/>
      <c r="I277" s="19"/>
      <c r="J277" s="19"/>
    </row>
    <row r="278" spans="1:23" ht="19.95" customHeight="1" x14ac:dyDescent="0.2">
      <c r="A278" s="19"/>
      <c r="E278" s="19"/>
      <c r="F278" s="19"/>
      <c r="G278" s="19"/>
      <c r="H278" s="19"/>
      <c r="I278" s="19"/>
      <c r="J278" s="19"/>
    </row>
    <row r="279" spans="1:23" ht="19.95" customHeight="1" x14ac:dyDescent="0.2">
      <c r="A279" s="19"/>
      <c r="E279" s="19"/>
      <c r="F279" s="19"/>
      <c r="G279" s="19"/>
      <c r="H279" s="19"/>
      <c r="I279" s="19"/>
      <c r="J279" s="19"/>
    </row>
    <row r="280" spans="1:23" ht="19.95" customHeight="1" x14ac:dyDescent="0.2">
      <c r="A280" s="19"/>
      <c r="E280" s="19"/>
      <c r="F280" s="19"/>
      <c r="G280" s="19"/>
      <c r="H280" s="19"/>
      <c r="I280" s="19"/>
      <c r="J280" s="19"/>
    </row>
    <row r="281" spans="1:23" ht="25.95" customHeight="1" x14ac:dyDescent="0.2">
      <c r="A281" s="19"/>
      <c r="E281" s="19"/>
      <c r="F281" s="19"/>
      <c r="G281" s="19"/>
      <c r="H281" s="19"/>
      <c r="I281" s="19"/>
      <c r="J281" s="19"/>
    </row>
    <row r="282" spans="1:23" ht="19.95" customHeight="1" x14ac:dyDescent="0.2">
      <c r="A282" s="19"/>
      <c r="E282" s="19"/>
      <c r="F282" s="19"/>
      <c r="G282" s="19"/>
      <c r="H282" s="19"/>
      <c r="I282" s="19"/>
      <c r="J282" s="19"/>
    </row>
    <row r="283" spans="1:23" ht="19.95" customHeight="1" x14ac:dyDescent="0.2">
      <c r="A283" s="19"/>
      <c r="E283" s="19"/>
      <c r="F283" s="19"/>
      <c r="G283" s="19"/>
      <c r="H283" s="19"/>
      <c r="I283" s="19"/>
      <c r="J283" s="19"/>
    </row>
    <row r="284" spans="1:23" ht="22.8" customHeight="1" x14ac:dyDescent="0.2">
      <c r="A284" s="19"/>
      <c r="E284" s="19"/>
      <c r="F284" s="19"/>
      <c r="G284" s="19"/>
      <c r="H284" s="19"/>
      <c r="I284" s="19"/>
      <c r="J284" s="19"/>
    </row>
    <row r="285" spans="1:23" ht="30" customHeight="1" x14ac:dyDescent="0.2">
      <c r="A285" s="19"/>
      <c r="E285" s="19"/>
      <c r="F285" s="19"/>
      <c r="G285" s="19"/>
      <c r="H285" s="19"/>
      <c r="I285" s="19"/>
      <c r="J285" s="19"/>
    </row>
    <row r="286" spans="1:23" ht="19.95" customHeight="1" x14ac:dyDescent="0.2">
      <c r="A286" s="19"/>
      <c r="E286" s="19"/>
      <c r="F286" s="19"/>
      <c r="G286" s="19"/>
      <c r="H286" s="19"/>
      <c r="I286" s="19"/>
      <c r="J286" s="19"/>
    </row>
    <row r="287" spans="1:23" ht="19.95" customHeight="1" x14ac:dyDescent="0.2">
      <c r="K287" s="17"/>
      <c r="L287" s="17"/>
      <c r="M287" s="17"/>
      <c r="N287" s="17"/>
      <c r="P287" s="17"/>
      <c r="Q287" s="17"/>
      <c r="R287" s="17"/>
      <c r="S287" s="17"/>
      <c r="T287" s="17"/>
      <c r="U287" s="17"/>
    </row>
    <row r="288" spans="1:23" ht="19.95" customHeight="1" x14ac:dyDescent="0.2">
      <c r="A288" s="19"/>
      <c r="E288" s="19"/>
      <c r="F288" s="19"/>
      <c r="G288" s="19"/>
      <c r="H288" s="19"/>
      <c r="I288" s="19"/>
      <c r="J288" s="19"/>
      <c r="V288" s="45"/>
    </row>
    <row r="289" spans="1:23" ht="19.95" customHeight="1" x14ac:dyDescent="0.2">
      <c r="A289" s="19"/>
      <c r="E289" s="19"/>
      <c r="F289" s="19"/>
      <c r="G289" s="19"/>
      <c r="H289" s="19"/>
      <c r="I289" s="19"/>
      <c r="J289" s="19"/>
    </row>
    <row r="290" spans="1:23" s="1" customFormat="1" ht="19.95" customHeight="1" x14ac:dyDescent="0.2">
      <c r="A290" s="19"/>
      <c r="B290" s="18"/>
      <c r="C290" s="18"/>
      <c r="D290" s="66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66"/>
      <c r="P290" s="19"/>
      <c r="Q290" s="19"/>
      <c r="R290" s="19"/>
      <c r="S290" s="19"/>
      <c r="T290" s="19"/>
      <c r="U290" s="19"/>
      <c r="V290" s="20"/>
      <c r="W290" s="45"/>
    </row>
    <row r="291" spans="1:23" ht="19.95" customHeight="1" x14ac:dyDescent="0.2">
      <c r="A291" s="19"/>
      <c r="E291" s="19"/>
      <c r="F291" s="19"/>
      <c r="G291" s="19"/>
      <c r="H291" s="19"/>
      <c r="I291" s="19"/>
      <c r="J291" s="19"/>
    </row>
    <row r="292" spans="1:23" ht="19.95" customHeight="1" x14ac:dyDescent="0.2">
      <c r="A292" s="19"/>
      <c r="E292" s="19"/>
      <c r="F292" s="19"/>
      <c r="G292" s="19"/>
      <c r="H292" s="19"/>
      <c r="I292" s="19"/>
      <c r="J292" s="19"/>
    </row>
    <row r="293" spans="1:23" ht="19.95" customHeight="1" x14ac:dyDescent="0.2">
      <c r="A293" s="19"/>
      <c r="E293" s="19"/>
      <c r="F293" s="19"/>
      <c r="G293" s="19"/>
      <c r="H293" s="19"/>
      <c r="I293" s="19"/>
      <c r="J293" s="19"/>
    </row>
    <row r="294" spans="1:23" ht="19.95" customHeight="1" x14ac:dyDescent="0.2">
      <c r="K294" s="17"/>
      <c r="L294" s="17"/>
      <c r="M294" s="17"/>
      <c r="N294" s="17"/>
      <c r="P294" s="17"/>
      <c r="Q294" s="17"/>
      <c r="R294" s="17"/>
      <c r="S294" s="17"/>
      <c r="T294" s="17"/>
      <c r="U294" s="17"/>
    </row>
    <row r="295" spans="1:23" ht="19.95" customHeight="1" x14ac:dyDescent="0.2">
      <c r="K295" s="17"/>
      <c r="L295" s="17"/>
      <c r="M295" s="17"/>
      <c r="N295" s="17"/>
      <c r="P295" s="17"/>
      <c r="Q295" s="17"/>
      <c r="R295" s="17"/>
      <c r="S295" s="17"/>
      <c r="T295" s="17"/>
      <c r="U295" s="17"/>
      <c r="V295" s="45"/>
    </row>
    <row r="296" spans="1:23" ht="19.95" customHeight="1" x14ac:dyDescent="0.2">
      <c r="A296" s="19"/>
      <c r="E296" s="19"/>
      <c r="F296" s="19"/>
      <c r="G296" s="19"/>
      <c r="H296" s="19"/>
      <c r="I296" s="19"/>
      <c r="J296" s="19"/>
      <c r="V296" s="45"/>
    </row>
    <row r="297" spans="1:23" s="1" customFormat="1" ht="19.95" customHeight="1" x14ac:dyDescent="0.2">
      <c r="A297" s="19"/>
      <c r="B297" s="18"/>
      <c r="C297" s="18"/>
      <c r="D297" s="66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66"/>
      <c r="P297" s="19"/>
      <c r="Q297" s="19"/>
      <c r="R297" s="19"/>
      <c r="S297" s="19"/>
      <c r="T297" s="19"/>
      <c r="U297" s="19"/>
      <c r="V297" s="20"/>
      <c r="W297" s="45"/>
    </row>
    <row r="298" spans="1:23" s="1" customFormat="1" ht="19.95" customHeight="1" x14ac:dyDescent="0.2">
      <c r="A298" s="19"/>
      <c r="B298" s="18"/>
      <c r="C298" s="18"/>
      <c r="D298" s="66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66"/>
      <c r="P298" s="19"/>
      <c r="Q298" s="19"/>
      <c r="R298" s="19"/>
      <c r="S298" s="19"/>
      <c r="T298" s="19"/>
      <c r="U298" s="19"/>
      <c r="V298" s="20"/>
      <c r="W298" s="45"/>
    </row>
    <row r="299" spans="1:23" ht="19.95" customHeight="1" x14ac:dyDescent="0.2">
      <c r="A299" s="19"/>
      <c r="E299" s="19"/>
      <c r="F299" s="19"/>
      <c r="G299" s="19"/>
      <c r="H299" s="19"/>
      <c r="I299" s="19"/>
      <c r="J299" s="19"/>
    </row>
    <row r="300" spans="1:23" ht="19.95" customHeight="1" x14ac:dyDescent="0.2">
      <c r="A300" s="19"/>
      <c r="E300" s="19"/>
      <c r="F300" s="19"/>
      <c r="G300" s="19"/>
      <c r="H300" s="19"/>
      <c r="I300" s="19"/>
      <c r="J300" s="19"/>
    </row>
    <row r="301" spans="1:23" ht="34.200000000000003" customHeight="1" x14ac:dyDescent="0.2">
      <c r="A301" s="19"/>
      <c r="E301" s="19"/>
      <c r="F301" s="19"/>
      <c r="G301" s="19"/>
      <c r="H301" s="19"/>
      <c r="I301" s="19"/>
      <c r="J301" s="19"/>
    </row>
    <row r="302" spans="1:23" ht="19.95" customHeight="1" x14ac:dyDescent="0.2">
      <c r="A302" s="19"/>
      <c r="E302" s="19"/>
      <c r="F302" s="19"/>
      <c r="G302" s="19"/>
      <c r="H302" s="19"/>
      <c r="I302" s="19"/>
      <c r="J302" s="19"/>
    </row>
    <row r="303" spans="1:23" ht="19.95" customHeight="1" x14ac:dyDescent="0.2">
      <c r="A303" s="19"/>
      <c r="E303" s="19"/>
      <c r="F303" s="19"/>
      <c r="G303" s="19"/>
      <c r="H303" s="19"/>
      <c r="I303" s="19"/>
      <c r="J303" s="19"/>
    </row>
    <row r="304" spans="1:23" ht="19.95" customHeight="1" x14ac:dyDescent="0.2">
      <c r="A304" s="19"/>
      <c r="E304" s="19"/>
      <c r="F304" s="19"/>
      <c r="G304" s="19"/>
      <c r="H304" s="19"/>
      <c r="I304" s="19"/>
      <c r="J304" s="19"/>
    </row>
    <row r="305" spans="1:23" ht="19.95" customHeight="1" x14ac:dyDescent="0.2">
      <c r="A305" s="19"/>
      <c r="E305" s="19"/>
      <c r="F305" s="19"/>
      <c r="G305" s="19"/>
      <c r="H305" s="19"/>
      <c r="I305" s="19"/>
      <c r="J305" s="19"/>
    </row>
    <row r="306" spans="1:23" ht="19.95" customHeight="1" x14ac:dyDescent="0.2">
      <c r="A306" s="19"/>
      <c r="E306" s="19"/>
      <c r="F306" s="19"/>
      <c r="G306" s="19"/>
      <c r="H306" s="19"/>
      <c r="I306" s="19"/>
      <c r="J306" s="19"/>
    </row>
    <row r="307" spans="1:23" ht="19.95" customHeight="1" x14ac:dyDescent="0.2">
      <c r="A307" s="19"/>
      <c r="E307" s="19"/>
      <c r="F307" s="19"/>
      <c r="G307" s="19"/>
      <c r="H307" s="19"/>
      <c r="I307" s="19"/>
      <c r="J307" s="19"/>
    </row>
    <row r="308" spans="1:23" ht="19.95" customHeight="1" x14ac:dyDescent="0.2">
      <c r="A308" s="19"/>
      <c r="E308" s="19"/>
      <c r="F308" s="19"/>
      <c r="G308" s="19"/>
      <c r="H308" s="19"/>
      <c r="I308" s="19"/>
      <c r="J308" s="19"/>
    </row>
    <row r="309" spans="1:23" ht="19.95" customHeight="1" x14ac:dyDescent="0.2">
      <c r="A309" s="19"/>
      <c r="E309" s="19"/>
      <c r="F309" s="19"/>
      <c r="G309" s="19"/>
      <c r="H309" s="19"/>
      <c r="I309" s="19"/>
      <c r="J309" s="19"/>
    </row>
    <row r="310" spans="1:23" ht="19.95" customHeight="1" x14ac:dyDescent="0.2">
      <c r="A310" s="19"/>
      <c r="E310" s="19"/>
      <c r="F310" s="19"/>
      <c r="G310" s="19"/>
      <c r="H310" s="19"/>
      <c r="I310" s="19"/>
      <c r="J310" s="19"/>
    </row>
    <row r="311" spans="1:23" ht="32.4" customHeight="1" x14ac:dyDescent="0.2">
      <c r="K311" s="17"/>
      <c r="L311" s="17"/>
      <c r="M311" s="17"/>
      <c r="N311" s="17"/>
      <c r="P311" s="17"/>
      <c r="Q311" s="17"/>
      <c r="R311" s="17"/>
      <c r="S311" s="17"/>
      <c r="T311" s="17"/>
      <c r="U311" s="17"/>
    </row>
    <row r="312" spans="1:23" ht="29.4" customHeight="1" x14ac:dyDescent="0.2">
      <c r="A312" s="19"/>
      <c r="E312" s="19"/>
      <c r="F312" s="19"/>
      <c r="G312" s="19"/>
      <c r="H312" s="19"/>
      <c r="I312" s="19"/>
      <c r="J312" s="19"/>
      <c r="V312" s="45"/>
    </row>
    <row r="313" spans="1:23" ht="19.95" customHeight="1" x14ac:dyDescent="0.2">
      <c r="A313" s="19"/>
      <c r="E313" s="19"/>
      <c r="F313" s="19"/>
      <c r="G313" s="19"/>
      <c r="H313" s="19"/>
      <c r="I313" s="19"/>
      <c r="J313" s="19"/>
    </row>
    <row r="314" spans="1:23" s="1" customFormat="1" ht="19.95" customHeight="1" x14ac:dyDescent="0.2">
      <c r="A314" s="19"/>
      <c r="B314" s="18"/>
      <c r="C314" s="18"/>
      <c r="D314" s="66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66"/>
      <c r="P314" s="19"/>
      <c r="Q314" s="19"/>
      <c r="R314" s="19"/>
      <c r="S314" s="19"/>
      <c r="T314" s="19"/>
      <c r="U314" s="19"/>
      <c r="V314" s="20"/>
      <c r="W314" s="45"/>
    </row>
    <row r="315" spans="1:23" ht="19.95" customHeight="1" x14ac:dyDescent="0.2">
      <c r="A315" s="19"/>
      <c r="E315" s="19"/>
      <c r="F315" s="19"/>
      <c r="G315" s="19"/>
      <c r="H315" s="19"/>
      <c r="I315" s="19"/>
      <c r="J315" s="19"/>
    </row>
    <row r="316" spans="1:23" ht="19.95" customHeight="1" x14ac:dyDescent="0.2">
      <c r="A316" s="19"/>
      <c r="E316" s="19"/>
      <c r="F316" s="19"/>
      <c r="G316" s="19"/>
      <c r="H316" s="19"/>
      <c r="I316" s="19"/>
      <c r="J316" s="19"/>
    </row>
    <row r="317" spans="1:23" ht="19.95" customHeight="1" x14ac:dyDescent="0.2">
      <c r="A317" s="19"/>
      <c r="E317" s="19"/>
      <c r="F317" s="19"/>
      <c r="G317" s="19"/>
      <c r="H317" s="19"/>
      <c r="I317" s="19"/>
      <c r="J317" s="19"/>
    </row>
    <row r="318" spans="1:23" ht="19.95" customHeight="1" x14ac:dyDescent="0.2">
      <c r="K318" s="17"/>
      <c r="L318" s="17"/>
      <c r="M318" s="17"/>
      <c r="N318" s="17"/>
      <c r="P318" s="17"/>
      <c r="Q318" s="17"/>
      <c r="R318" s="17"/>
      <c r="S318" s="17"/>
      <c r="T318" s="17"/>
      <c r="U318" s="17"/>
    </row>
    <row r="319" spans="1:23" ht="10.95" customHeight="1" x14ac:dyDescent="0.2">
      <c r="K319" s="17"/>
      <c r="L319" s="17"/>
      <c r="M319" s="17"/>
      <c r="N319" s="17"/>
      <c r="P319" s="17"/>
      <c r="Q319" s="17"/>
      <c r="R319" s="17"/>
      <c r="S319" s="17"/>
      <c r="T319" s="17"/>
      <c r="U319" s="17"/>
      <c r="V319" s="45"/>
    </row>
    <row r="320" spans="1:23" ht="10.95" customHeight="1" x14ac:dyDescent="0.2">
      <c r="A320" s="19"/>
      <c r="E320" s="19"/>
      <c r="F320" s="19"/>
      <c r="G320" s="19"/>
      <c r="H320" s="19"/>
      <c r="I320" s="19"/>
      <c r="J320" s="19"/>
      <c r="V320" s="45"/>
    </row>
    <row r="321" spans="1:23" s="1" customFormat="1" ht="19.95" customHeight="1" x14ac:dyDescent="0.2">
      <c r="A321" s="19"/>
      <c r="B321" s="18"/>
      <c r="C321" s="18"/>
      <c r="D321" s="66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66"/>
      <c r="P321" s="19"/>
      <c r="Q321" s="19"/>
      <c r="R321" s="19"/>
      <c r="S321" s="19"/>
      <c r="T321" s="19"/>
      <c r="U321" s="19"/>
      <c r="V321" s="20"/>
      <c r="W321" s="45"/>
    </row>
    <row r="322" spans="1:23" s="1" customFormat="1" ht="22.2" customHeight="1" x14ac:dyDescent="0.2">
      <c r="A322" s="19"/>
      <c r="B322" s="18"/>
      <c r="C322" s="18"/>
      <c r="D322" s="66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66"/>
      <c r="P322" s="19"/>
      <c r="Q322" s="19"/>
      <c r="R322" s="19"/>
      <c r="S322" s="19"/>
      <c r="T322" s="19"/>
      <c r="U322" s="19"/>
      <c r="V322" s="20"/>
      <c r="W322" s="45"/>
    </row>
    <row r="323" spans="1:23" ht="10.95" customHeight="1" x14ac:dyDescent="0.2">
      <c r="A323" s="19"/>
      <c r="E323" s="19"/>
      <c r="F323" s="19"/>
      <c r="G323" s="19"/>
      <c r="H323" s="19"/>
      <c r="I323" s="19"/>
      <c r="J323" s="19"/>
    </row>
    <row r="324" spans="1:23" ht="10.95" customHeight="1" x14ac:dyDescent="0.2">
      <c r="A324" s="19"/>
      <c r="E324" s="19"/>
      <c r="F324" s="19"/>
      <c r="G324" s="19"/>
      <c r="H324" s="19"/>
      <c r="I324" s="19"/>
      <c r="J324" s="19"/>
    </row>
    <row r="325" spans="1:23" ht="10.95" customHeight="1" x14ac:dyDescent="0.2">
      <c r="A325" s="19"/>
      <c r="E325" s="19"/>
      <c r="F325" s="19"/>
      <c r="G325" s="19"/>
      <c r="H325" s="19"/>
      <c r="I325" s="19"/>
      <c r="J325" s="19"/>
    </row>
    <row r="326" spans="1:23" ht="10.95" customHeight="1" x14ac:dyDescent="0.2">
      <c r="A326" s="19"/>
      <c r="E326" s="19"/>
      <c r="F326" s="19"/>
      <c r="G326" s="19"/>
      <c r="H326" s="19"/>
      <c r="I326" s="19"/>
      <c r="J326" s="19"/>
    </row>
    <row r="327" spans="1:23" ht="10.95" customHeight="1" x14ac:dyDescent="0.2">
      <c r="A327" s="19"/>
      <c r="E327" s="19"/>
      <c r="F327" s="19"/>
      <c r="G327" s="19"/>
      <c r="H327" s="19"/>
      <c r="I327" s="19"/>
      <c r="J327" s="19"/>
    </row>
    <row r="328" spans="1:23" ht="10.95" customHeight="1" x14ac:dyDescent="0.2">
      <c r="A328" s="19"/>
      <c r="E328" s="19"/>
      <c r="F328" s="19"/>
      <c r="G328" s="19"/>
      <c r="H328" s="19"/>
      <c r="I328" s="19"/>
      <c r="J328" s="19"/>
    </row>
    <row r="329" spans="1:23" ht="10.95" customHeight="1" x14ac:dyDescent="0.2">
      <c r="A329" s="19"/>
      <c r="E329" s="19"/>
      <c r="F329" s="19"/>
      <c r="G329" s="19"/>
      <c r="H329" s="19"/>
      <c r="I329" s="19"/>
      <c r="J329" s="19"/>
    </row>
    <row r="330" spans="1:23" ht="10.95" customHeight="1" x14ac:dyDescent="0.2">
      <c r="A330" s="19"/>
      <c r="E330" s="19"/>
      <c r="F330" s="19"/>
      <c r="G330" s="19"/>
      <c r="H330" s="19"/>
      <c r="I330" s="19"/>
      <c r="J330" s="19"/>
    </row>
    <row r="331" spans="1:23" ht="10.95" customHeight="1" x14ac:dyDescent="0.2">
      <c r="A331" s="19"/>
      <c r="E331" s="19"/>
      <c r="F331" s="19"/>
      <c r="G331" s="19"/>
      <c r="H331" s="19"/>
      <c r="I331" s="19"/>
      <c r="J331" s="19"/>
    </row>
    <row r="332" spans="1:23" ht="22.2" customHeight="1" x14ac:dyDescent="0.2">
      <c r="A332" s="19"/>
      <c r="E332" s="19"/>
      <c r="F332" s="19"/>
      <c r="G332" s="19"/>
      <c r="H332" s="19"/>
      <c r="I332" s="19"/>
      <c r="J332" s="19"/>
    </row>
    <row r="333" spans="1:23" ht="10.95" customHeight="1" x14ac:dyDescent="0.2">
      <c r="A333" s="19"/>
      <c r="E333" s="19"/>
      <c r="F333" s="19"/>
      <c r="G333" s="19"/>
      <c r="H333" s="19"/>
      <c r="I333" s="19"/>
      <c r="J333" s="19"/>
    </row>
    <row r="334" spans="1:23" ht="10.95" customHeight="1" x14ac:dyDescent="0.2">
      <c r="K334" s="17"/>
      <c r="L334" s="17"/>
      <c r="M334" s="17"/>
      <c r="N334" s="17"/>
      <c r="P334" s="17"/>
      <c r="Q334" s="17"/>
      <c r="R334" s="17"/>
      <c r="S334" s="17"/>
      <c r="T334" s="17"/>
      <c r="U334" s="17"/>
    </row>
    <row r="335" spans="1:23" ht="10.95" customHeight="1" x14ac:dyDescent="0.2">
      <c r="A335" s="19"/>
      <c r="E335" s="19"/>
      <c r="F335" s="19"/>
      <c r="G335" s="19"/>
      <c r="H335" s="19"/>
      <c r="I335" s="19"/>
      <c r="J335" s="19"/>
      <c r="V335" s="45"/>
    </row>
    <row r="336" spans="1:23" ht="10.95" customHeight="1" x14ac:dyDescent="0.2">
      <c r="A336" s="19"/>
      <c r="E336" s="19"/>
      <c r="F336" s="19"/>
      <c r="G336" s="19"/>
      <c r="H336" s="19"/>
      <c r="I336" s="19"/>
      <c r="J336" s="19"/>
    </row>
    <row r="337" spans="1:23" ht="10.95" customHeight="1" x14ac:dyDescent="0.2">
      <c r="A337" s="19"/>
      <c r="E337" s="19"/>
      <c r="F337" s="19"/>
      <c r="G337" s="19"/>
      <c r="H337" s="19"/>
      <c r="I337" s="19"/>
      <c r="J337" s="19"/>
    </row>
    <row r="338" spans="1:23" s="1" customFormat="1" ht="10.95" customHeight="1" x14ac:dyDescent="0.2">
      <c r="A338" s="19"/>
      <c r="B338" s="18"/>
      <c r="C338" s="18"/>
      <c r="D338" s="66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66"/>
      <c r="P338" s="19"/>
      <c r="Q338" s="19"/>
      <c r="R338" s="19"/>
      <c r="S338" s="19"/>
      <c r="T338" s="19"/>
      <c r="U338" s="19"/>
      <c r="V338" s="20"/>
      <c r="W338" s="45"/>
    </row>
    <row r="339" spans="1:23" ht="10.95" customHeight="1" x14ac:dyDescent="0.2">
      <c r="A339" s="19"/>
      <c r="E339" s="19"/>
      <c r="F339" s="19"/>
      <c r="G339" s="19"/>
      <c r="H339" s="19"/>
      <c r="I339" s="19"/>
      <c r="J339" s="19"/>
    </row>
    <row r="340" spans="1:23" ht="13.2" customHeight="1" x14ac:dyDescent="0.2">
      <c r="A340" s="19"/>
      <c r="E340" s="19"/>
      <c r="F340" s="19"/>
      <c r="G340" s="19"/>
      <c r="H340" s="19"/>
      <c r="I340" s="19"/>
      <c r="J340" s="19"/>
    </row>
    <row r="341" spans="1:23" ht="13.2" customHeight="1" x14ac:dyDescent="0.2">
      <c r="K341" s="17"/>
      <c r="L341" s="17"/>
      <c r="M341" s="17"/>
      <c r="N341" s="17"/>
      <c r="P341" s="17"/>
      <c r="Q341" s="17"/>
      <c r="R341" s="17"/>
      <c r="S341" s="17"/>
      <c r="T341" s="17"/>
      <c r="U341" s="17"/>
    </row>
    <row r="342" spans="1:23" ht="10.95" customHeight="1" x14ac:dyDescent="0.2">
      <c r="K342" s="17"/>
      <c r="L342" s="17"/>
      <c r="M342" s="17"/>
      <c r="N342" s="17"/>
      <c r="P342" s="17"/>
      <c r="Q342" s="17"/>
      <c r="R342" s="17"/>
      <c r="S342" s="17"/>
      <c r="T342" s="17"/>
      <c r="U342" s="17"/>
      <c r="V342" s="45"/>
    </row>
    <row r="343" spans="1:23" ht="10.95" customHeight="1" x14ac:dyDescent="0.2">
      <c r="A343" s="19"/>
      <c r="E343" s="19"/>
      <c r="F343" s="19"/>
      <c r="G343" s="19"/>
      <c r="H343" s="19"/>
      <c r="I343" s="19"/>
      <c r="J343" s="19"/>
      <c r="V343" s="45"/>
    </row>
    <row r="344" spans="1:23" ht="10.95" customHeight="1" x14ac:dyDescent="0.2">
      <c r="A344" s="19"/>
      <c r="E344" s="19"/>
      <c r="F344" s="19"/>
      <c r="G344" s="19"/>
      <c r="H344" s="19"/>
      <c r="I344" s="19"/>
      <c r="J344" s="19"/>
    </row>
    <row r="345" spans="1:23" s="1" customFormat="1" ht="19.95" customHeight="1" x14ac:dyDescent="0.2">
      <c r="A345" s="19"/>
      <c r="B345" s="18"/>
      <c r="C345" s="18"/>
      <c r="D345" s="66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66"/>
      <c r="P345" s="19"/>
      <c r="Q345" s="19"/>
      <c r="R345" s="19"/>
      <c r="S345" s="19"/>
      <c r="T345" s="19"/>
      <c r="U345" s="19"/>
      <c r="V345" s="20"/>
      <c r="W345" s="45"/>
    </row>
    <row r="346" spans="1:23" s="1" customFormat="1" ht="22.2" customHeight="1" x14ac:dyDescent="0.2">
      <c r="A346" s="19"/>
      <c r="B346" s="18"/>
      <c r="C346" s="18"/>
      <c r="D346" s="66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66"/>
      <c r="P346" s="19"/>
      <c r="Q346" s="19"/>
      <c r="R346" s="19"/>
      <c r="S346" s="19"/>
      <c r="T346" s="19"/>
      <c r="U346" s="19"/>
      <c r="V346" s="20"/>
      <c r="W346" s="45"/>
    </row>
    <row r="347" spans="1:23" ht="10.95" customHeight="1" x14ac:dyDescent="0.2">
      <c r="A347" s="19"/>
      <c r="E347" s="19"/>
      <c r="F347" s="19"/>
      <c r="G347" s="19"/>
      <c r="H347" s="19"/>
      <c r="I347" s="19"/>
      <c r="J347" s="19"/>
    </row>
    <row r="348" spans="1:23" ht="10.95" customHeight="1" x14ac:dyDescent="0.2">
      <c r="A348" s="19"/>
      <c r="E348" s="19"/>
      <c r="F348" s="19"/>
      <c r="G348" s="19"/>
      <c r="H348" s="19"/>
      <c r="I348" s="19"/>
      <c r="J348" s="19"/>
    </row>
    <row r="349" spans="1:23" ht="10.95" customHeight="1" x14ac:dyDescent="0.2">
      <c r="A349" s="19"/>
      <c r="E349" s="19"/>
      <c r="F349" s="19"/>
      <c r="G349" s="19"/>
      <c r="H349" s="19"/>
      <c r="I349" s="19"/>
      <c r="J349" s="19"/>
    </row>
    <row r="350" spans="1:23" ht="22.2" customHeight="1" x14ac:dyDescent="0.2">
      <c r="A350" s="19"/>
      <c r="E350" s="19"/>
      <c r="F350" s="19"/>
      <c r="G350" s="19"/>
      <c r="H350" s="19"/>
      <c r="I350" s="19"/>
      <c r="J350" s="19"/>
    </row>
    <row r="351" spans="1:23" ht="10.95" customHeight="1" x14ac:dyDescent="0.2">
      <c r="A351" s="19"/>
      <c r="E351" s="19"/>
      <c r="F351" s="19"/>
      <c r="G351" s="19"/>
      <c r="H351" s="19"/>
      <c r="I351" s="19"/>
      <c r="J351" s="19"/>
    </row>
    <row r="352" spans="1:23" ht="10.95" customHeight="1" x14ac:dyDescent="0.2">
      <c r="A352" s="19"/>
      <c r="E352" s="19"/>
      <c r="F352" s="19"/>
      <c r="G352" s="19"/>
      <c r="H352" s="19"/>
      <c r="I352" s="19"/>
      <c r="J352" s="19"/>
    </row>
    <row r="353" spans="1:23" ht="10.95" customHeight="1" x14ac:dyDescent="0.2">
      <c r="A353" s="19"/>
      <c r="E353" s="19"/>
      <c r="F353" s="19"/>
      <c r="G353" s="19"/>
      <c r="H353" s="19"/>
      <c r="I353" s="19"/>
      <c r="J353" s="19"/>
    </row>
    <row r="354" spans="1:23" ht="10.95" customHeight="1" x14ac:dyDescent="0.2">
      <c r="A354" s="19"/>
      <c r="E354" s="19"/>
      <c r="F354" s="19"/>
      <c r="G354" s="19"/>
      <c r="H354" s="19"/>
      <c r="I354" s="19"/>
      <c r="J354" s="19"/>
    </row>
    <row r="355" spans="1:23" ht="22.2" customHeight="1" x14ac:dyDescent="0.2">
      <c r="A355" s="19"/>
      <c r="E355" s="19"/>
      <c r="F355" s="19"/>
      <c r="G355" s="19"/>
      <c r="H355" s="19"/>
      <c r="I355" s="19"/>
      <c r="J355" s="19"/>
    </row>
    <row r="356" spans="1:23" ht="10.95" customHeight="1" x14ac:dyDescent="0.2">
      <c r="A356" s="19"/>
      <c r="E356" s="19"/>
      <c r="F356" s="19"/>
      <c r="G356" s="19"/>
      <c r="H356" s="19"/>
      <c r="I356" s="19"/>
      <c r="J356" s="19"/>
    </row>
    <row r="357" spans="1:23" ht="10.95" customHeight="1" x14ac:dyDescent="0.2">
      <c r="K357" s="17"/>
      <c r="L357" s="17"/>
      <c r="M357" s="17"/>
      <c r="N357" s="17"/>
      <c r="P357" s="17"/>
      <c r="Q357" s="17"/>
      <c r="R357" s="17"/>
      <c r="S357" s="17"/>
      <c r="T357" s="17"/>
      <c r="U357" s="17"/>
    </row>
    <row r="358" spans="1:23" ht="10.95" customHeight="1" x14ac:dyDescent="0.2">
      <c r="A358" s="19"/>
      <c r="E358" s="19"/>
      <c r="F358" s="19"/>
      <c r="G358" s="19"/>
      <c r="H358" s="19"/>
      <c r="I358" s="19"/>
      <c r="J358" s="19"/>
      <c r="V358" s="45"/>
    </row>
    <row r="359" spans="1:23" ht="10.95" customHeight="1" x14ac:dyDescent="0.2">
      <c r="A359" s="19"/>
      <c r="E359" s="19"/>
      <c r="F359" s="19"/>
      <c r="G359" s="19"/>
      <c r="H359" s="19"/>
      <c r="I359" s="19"/>
      <c r="J359" s="19"/>
    </row>
    <row r="360" spans="1:23" ht="10.95" customHeight="1" x14ac:dyDescent="0.2">
      <c r="A360" s="19"/>
      <c r="E360" s="19"/>
      <c r="F360" s="19"/>
      <c r="G360" s="19"/>
      <c r="H360" s="19"/>
      <c r="I360" s="19"/>
      <c r="J360" s="19"/>
    </row>
    <row r="361" spans="1:23" s="1" customFormat="1" ht="10.95" customHeight="1" x14ac:dyDescent="0.2">
      <c r="A361" s="19"/>
      <c r="B361" s="18"/>
      <c r="C361" s="18"/>
      <c r="D361" s="66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66"/>
      <c r="P361" s="19"/>
      <c r="Q361" s="19"/>
      <c r="R361" s="19"/>
      <c r="S361" s="19"/>
      <c r="T361" s="19"/>
      <c r="U361" s="19"/>
      <c r="V361" s="20"/>
      <c r="W361" s="45"/>
    </row>
    <row r="362" spans="1:23" ht="10.95" customHeight="1" x14ac:dyDescent="0.2">
      <c r="A362" s="19"/>
      <c r="E362" s="19"/>
      <c r="F362" s="19"/>
      <c r="G362" s="19"/>
      <c r="H362" s="19"/>
      <c r="I362" s="19"/>
      <c r="J362" s="19"/>
    </row>
    <row r="363" spans="1:23" ht="13.2" customHeight="1" x14ac:dyDescent="0.2">
      <c r="A363" s="19"/>
      <c r="E363" s="19"/>
      <c r="F363" s="19"/>
      <c r="G363" s="19"/>
      <c r="H363" s="19"/>
      <c r="I363" s="19"/>
      <c r="J363" s="19"/>
    </row>
    <row r="364" spans="1:23" ht="13.2" customHeight="1" x14ac:dyDescent="0.2">
      <c r="K364" s="17"/>
      <c r="L364" s="17"/>
      <c r="M364" s="17"/>
      <c r="N364" s="17"/>
      <c r="P364" s="17"/>
      <c r="Q364" s="17"/>
      <c r="R364" s="17"/>
      <c r="S364" s="17"/>
      <c r="T364" s="17"/>
      <c r="U364" s="17"/>
    </row>
    <row r="365" spans="1:23" ht="10.95" customHeight="1" x14ac:dyDescent="0.2">
      <c r="K365" s="17"/>
      <c r="L365" s="17"/>
      <c r="M365" s="17"/>
      <c r="N365" s="17"/>
      <c r="P365" s="17"/>
      <c r="Q365" s="17"/>
      <c r="R365" s="17"/>
      <c r="S365" s="17"/>
      <c r="T365" s="17"/>
      <c r="U365" s="17"/>
      <c r="V365" s="45"/>
    </row>
    <row r="366" spans="1:23" ht="10.95" customHeight="1" x14ac:dyDescent="0.2">
      <c r="A366" s="19"/>
      <c r="E366" s="19"/>
      <c r="F366" s="19"/>
      <c r="G366" s="19"/>
      <c r="H366" s="19"/>
      <c r="I366" s="19"/>
      <c r="J366" s="19"/>
      <c r="V366" s="45"/>
    </row>
    <row r="367" spans="1:23" ht="10.95" customHeight="1" x14ac:dyDescent="0.2">
      <c r="A367" s="19"/>
      <c r="E367" s="19"/>
      <c r="F367" s="19"/>
      <c r="G367" s="19"/>
      <c r="H367" s="19"/>
      <c r="I367" s="19"/>
      <c r="J367" s="19"/>
    </row>
    <row r="368" spans="1:23" s="1" customFormat="1" ht="19.95" customHeight="1" x14ac:dyDescent="0.2">
      <c r="A368" s="19"/>
      <c r="B368" s="18"/>
      <c r="C368" s="18"/>
      <c r="D368" s="66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66"/>
      <c r="P368" s="19"/>
      <c r="Q368" s="19"/>
      <c r="R368" s="19"/>
      <c r="S368" s="19"/>
      <c r="T368" s="19"/>
      <c r="U368" s="19"/>
      <c r="V368" s="20"/>
      <c r="W368" s="45"/>
    </row>
    <row r="369" spans="1:23" s="1" customFormat="1" ht="22.2" customHeight="1" x14ac:dyDescent="0.2">
      <c r="A369" s="19"/>
      <c r="B369" s="18"/>
      <c r="C369" s="18"/>
      <c r="D369" s="66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66"/>
      <c r="P369" s="19"/>
      <c r="Q369" s="19"/>
      <c r="R369" s="19"/>
      <c r="S369" s="19"/>
      <c r="T369" s="19"/>
      <c r="U369" s="19"/>
      <c r="V369" s="20"/>
      <c r="W369" s="45"/>
    </row>
    <row r="370" spans="1:23" ht="10.95" customHeight="1" x14ac:dyDescent="0.2">
      <c r="A370" s="19"/>
      <c r="E370" s="19"/>
      <c r="F370" s="19"/>
      <c r="G370" s="19"/>
      <c r="H370" s="19"/>
      <c r="I370" s="19"/>
      <c r="J370" s="19"/>
    </row>
    <row r="371" spans="1:23" ht="10.95" customHeight="1" x14ac:dyDescent="0.2">
      <c r="A371" s="19"/>
      <c r="E371" s="19"/>
      <c r="F371" s="19"/>
      <c r="G371" s="19"/>
      <c r="H371" s="19"/>
      <c r="I371" s="19"/>
      <c r="J371" s="19"/>
    </row>
    <row r="372" spans="1:23" ht="10.95" customHeight="1" x14ac:dyDescent="0.2">
      <c r="A372" s="19"/>
      <c r="E372" s="19"/>
      <c r="F372" s="19"/>
      <c r="G372" s="19"/>
      <c r="H372" s="19"/>
      <c r="I372" s="19"/>
      <c r="J372" s="19"/>
    </row>
    <row r="373" spans="1:23" ht="10.95" customHeight="1" x14ac:dyDescent="0.2">
      <c r="A373" s="19"/>
      <c r="E373" s="19"/>
      <c r="F373" s="19"/>
      <c r="G373" s="19"/>
      <c r="H373" s="19"/>
      <c r="I373" s="19"/>
      <c r="J373" s="19"/>
    </row>
    <row r="374" spans="1:23" ht="10.95" customHeight="1" x14ac:dyDescent="0.2">
      <c r="A374" s="19"/>
      <c r="E374" s="19"/>
      <c r="F374" s="19"/>
      <c r="G374" s="19"/>
      <c r="H374" s="19"/>
      <c r="I374" s="19"/>
      <c r="J374" s="19"/>
    </row>
    <row r="375" spans="1:23" ht="10.95" customHeight="1" x14ac:dyDescent="0.2">
      <c r="A375" s="19"/>
      <c r="E375" s="19"/>
      <c r="F375" s="19"/>
      <c r="G375" s="19"/>
      <c r="H375" s="19"/>
      <c r="I375" s="19"/>
      <c r="J375" s="19"/>
    </row>
    <row r="376" spans="1:23" ht="10.95" customHeight="1" x14ac:dyDescent="0.2">
      <c r="A376" s="19"/>
      <c r="E376" s="19"/>
      <c r="F376" s="19"/>
      <c r="G376" s="19"/>
      <c r="H376" s="19"/>
      <c r="I376" s="19"/>
      <c r="J376" s="19"/>
    </row>
    <row r="377" spans="1:23" ht="22.2" customHeight="1" x14ac:dyDescent="0.2">
      <c r="A377" s="19"/>
      <c r="E377" s="19"/>
      <c r="F377" s="19"/>
      <c r="G377" s="19"/>
      <c r="H377" s="19"/>
      <c r="I377" s="19"/>
      <c r="J377" s="19"/>
    </row>
    <row r="378" spans="1:23" ht="10.95" customHeight="1" x14ac:dyDescent="0.2">
      <c r="A378" s="19"/>
      <c r="E378" s="19"/>
      <c r="F378" s="19"/>
      <c r="G378" s="19"/>
      <c r="H378" s="19"/>
      <c r="I378" s="19"/>
      <c r="J378" s="19"/>
    </row>
    <row r="379" spans="1:23" ht="10.95" customHeight="1" x14ac:dyDescent="0.2">
      <c r="A379" s="19"/>
      <c r="E379" s="19"/>
      <c r="F379" s="19"/>
      <c r="G379" s="19"/>
      <c r="H379" s="19"/>
      <c r="I379" s="19"/>
      <c r="J379" s="19"/>
    </row>
    <row r="380" spans="1:23" ht="10.95" customHeight="1" x14ac:dyDescent="0.2">
      <c r="A380" s="19"/>
      <c r="E380" s="19"/>
      <c r="F380" s="19"/>
      <c r="G380" s="19"/>
      <c r="H380" s="19"/>
      <c r="I380" s="19"/>
      <c r="J380" s="19"/>
    </row>
    <row r="381" spans="1:23" ht="10.95" customHeight="1" x14ac:dyDescent="0.2">
      <c r="K381" s="17"/>
      <c r="L381" s="17"/>
      <c r="M381" s="17"/>
      <c r="N381" s="17"/>
      <c r="P381" s="17"/>
      <c r="Q381" s="17"/>
      <c r="R381" s="17"/>
      <c r="S381" s="17"/>
      <c r="T381" s="17"/>
      <c r="U381" s="17"/>
    </row>
    <row r="382" spans="1:23" ht="10.95" customHeight="1" x14ac:dyDescent="0.2">
      <c r="A382" s="19"/>
      <c r="E382" s="19"/>
      <c r="F382" s="19"/>
      <c r="G382" s="19"/>
      <c r="H382" s="19"/>
      <c r="I382" s="19"/>
      <c r="J382" s="19"/>
      <c r="V382" s="45"/>
    </row>
    <row r="383" spans="1:23" ht="10.95" customHeight="1" x14ac:dyDescent="0.2">
      <c r="A383" s="19"/>
      <c r="E383" s="19"/>
      <c r="F383" s="19"/>
      <c r="G383" s="19"/>
      <c r="H383" s="19"/>
      <c r="I383" s="19"/>
      <c r="J383" s="19"/>
    </row>
    <row r="384" spans="1:23" s="1" customFormat="1" ht="10.95" customHeight="1" x14ac:dyDescent="0.2">
      <c r="A384" s="19"/>
      <c r="B384" s="18"/>
      <c r="C384" s="18"/>
      <c r="D384" s="66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66"/>
      <c r="P384" s="19"/>
      <c r="Q384" s="19"/>
      <c r="R384" s="19"/>
      <c r="S384" s="19"/>
      <c r="T384" s="19"/>
      <c r="U384" s="19"/>
      <c r="V384" s="20"/>
      <c r="W384" s="45"/>
    </row>
    <row r="385" spans="1:23" ht="10.95" customHeight="1" x14ac:dyDescent="0.2">
      <c r="A385" s="19"/>
      <c r="E385" s="19"/>
      <c r="F385" s="19"/>
      <c r="G385" s="19"/>
      <c r="H385" s="19"/>
      <c r="I385" s="19"/>
      <c r="J385" s="19"/>
    </row>
    <row r="386" spans="1:23" ht="13.2" customHeight="1" x14ac:dyDescent="0.2">
      <c r="A386" s="19"/>
      <c r="E386" s="19"/>
      <c r="F386" s="19"/>
      <c r="G386" s="19"/>
      <c r="H386" s="19"/>
      <c r="I386" s="19"/>
      <c r="J386" s="19"/>
    </row>
    <row r="387" spans="1:23" ht="13.2" customHeight="1" x14ac:dyDescent="0.2">
      <c r="A387" s="19"/>
      <c r="E387" s="19"/>
      <c r="F387" s="19"/>
      <c r="G387" s="19"/>
      <c r="H387" s="19"/>
      <c r="I387" s="19"/>
      <c r="J387" s="19"/>
    </row>
    <row r="388" spans="1:23" ht="10.95" customHeight="1" x14ac:dyDescent="0.2">
      <c r="K388" s="17"/>
      <c r="L388" s="17"/>
      <c r="M388" s="17"/>
      <c r="N388" s="17"/>
      <c r="P388" s="17"/>
      <c r="Q388" s="17"/>
      <c r="R388" s="17"/>
      <c r="S388" s="17"/>
      <c r="T388" s="17"/>
      <c r="U388" s="17"/>
    </row>
    <row r="389" spans="1:23" ht="10.95" customHeight="1" x14ac:dyDescent="0.2">
      <c r="K389" s="17"/>
      <c r="L389" s="17"/>
      <c r="M389" s="17"/>
      <c r="N389" s="17"/>
      <c r="P389" s="17"/>
      <c r="Q389" s="17"/>
      <c r="R389" s="17"/>
      <c r="S389" s="17"/>
      <c r="T389" s="17"/>
      <c r="U389" s="17"/>
      <c r="V389" s="45"/>
    </row>
    <row r="390" spans="1:23" ht="10.95" customHeight="1" x14ac:dyDescent="0.2">
      <c r="A390" s="19"/>
      <c r="E390" s="19"/>
      <c r="F390" s="19"/>
      <c r="G390" s="19"/>
      <c r="H390" s="19"/>
      <c r="I390" s="19"/>
      <c r="J390" s="19"/>
      <c r="V390" s="45"/>
    </row>
    <row r="391" spans="1:23" s="1" customFormat="1" ht="19.95" customHeight="1" x14ac:dyDescent="0.2">
      <c r="A391" s="19"/>
      <c r="B391" s="18"/>
      <c r="C391" s="18"/>
      <c r="D391" s="66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66"/>
      <c r="P391" s="19"/>
      <c r="Q391" s="19"/>
      <c r="R391" s="19"/>
      <c r="S391" s="19"/>
      <c r="T391" s="19"/>
      <c r="U391" s="19"/>
      <c r="V391" s="20"/>
      <c r="W391" s="45"/>
    </row>
    <row r="392" spans="1:23" s="1" customFormat="1" ht="22.2" customHeight="1" x14ac:dyDescent="0.2">
      <c r="A392" s="19"/>
      <c r="B392" s="18"/>
      <c r="C392" s="18"/>
      <c r="D392" s="66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66"/>
      <c r="P392" s="19"/>
      <c r="Q392" s="19"/>
      <c r="R392" s="19"/>
      <c r="S392" s="19"/>
      <c r="T392" s="19"/>
      <c r="U392" s="19"/>
      <c r="V392" s="20"/>
      <c r="W392" s="45"/>
    </row>
    <row r="393" spans="1:23" ht="10.95" customHeight="1" x14ac:dyDescent="0.2">
      <c r="A393" s="19"/>
      <c r="E393" s="19"/>
      <c r="F393" s="19"/>
      <c r="G393" s="19"/>
      <c r="H393" s="19"/>
      <c r="I393" s="19"/>
      <c r="J393" s="19"/>
    </row>
    <row r="394" spans="1:23" ht="10.95" customHeight="1" x14ac:dyDescent="0.2">
      <c r="A394" s="19"/>
      <c r="E394" s="19"/>
      <c r="F394" s="19"/>
      <c r="G394" s="19"/>
      <c r="H394" s="19"/>
      <c r="I394" s="19"/>
      <c r="J394" s="19"/>
    </row>
    <row r="395" spans="1:23" ht="10.95" customHeight="1" x14ac:dyDescent="0.2">
      <c r="A395" s="19"/>
      <c r="E395" s="19"/>
      <c r="F395" s="19"/>
      <c r="G395" s="19"/>
      <c r="H395" s="19"/>
      <c r="I395" s="19"/>
      <c r="J395" s="19"/>
    </row>
    <row r="396" spans="1:23" ht="10.95" customHeight="1" x14ac:dyDescent="0.2">
      <c r="A396" s="19"/>
      <c r="E396" s="19"/>
      <c r="F396" s="19"/>
      <c r="G396" s="19"/>
      <c r="H396" s="19"/>
      <c r="I396" s="19"/>
      <c r="J396" s="19"/>
    </row>
    <row r="397" spans="1:23" ht="22.2" customHeight="1" x14ac:dyDescent="0.2">
      <c r="A397" s="19"/>
      <c r="E397" s="19"/>
      <c r="F397" s="19"/>
      <c r="G397" s="19"/>
      <c r="H397" s="19"/>
      <c r="I397" s="19"/>
      <c r="J397" s="19"/>
    </row>
    <row r="398" spans="1:23" ht="10.95" customHeight="1" x14ac:dyDescent="0.2">
      <c r="A398" s="19"/>
      <c r="E398" s="19"/>
      <c r="F398" s="19"/>
      <c r="G398" s="19"/>
      <c r="H398" s="19"/>
      <c r="I398" s="19"/>
      <c r="J398" s="19"/>
    </row>
    <row r="399" spans="1:23" ht="10.95" customHeight="1" x14ac:dyDescent="0.2">
      <c r="A399" s="19"/>
      <c r="E399" s="19"/>
      <c r="F399" s="19"/>
      <c r="G399" s="19"/>
      <c r="H399" s="19"/>
      <c r="I399" s="19"/>
      <c r="J399" s="19"/>
    </row>
    <row r="400" spans="1:23" ht="10.95" customHeight="1" x14ac:dyDescent="0.2">
      <c r="A400" s="19"/>
      <c r="E400" s="19"/>
      <c r="F400" s="19"/>
      <c r="G400" s="19"/>
      <c r="H400" s="19"/>
      <c r="I400" s="19"/>
      <c r="J400" s="19"/>
    </row>
    <row r="401" spans="1:23" ht="22.2" customHeight="1" x14ac:dyDescent="0.2">
      <c r="A401" s="19"/>
      <c r="E401" s="19"/>
      <c r="F401" s="19"/>
      <c r="G401" s="19"/>
      <c r="H401" s="19"/>
      <c r="I401" s="19"/>
      <c r="J401" s="19"/>
    </row>
    <row r="402" spans="1:23" ht="10.95" customHeight="1" x14ac:dyDescent="0.2">
      <c r="A402" s="19"/>
      <c r="E402" s="19"/>
      <c r="F402" s="19"/>
      <c r="G402" s="19"/>
      <c r="H402" s="19"/>
      <c r="I402" s="19"/>
      <c r="J402" s="19"/>
    </row>
    <row r="403" spans="1:23" ht="22.2" customHeight="1" x14ac:dyDescent="0.2">
      <c r="A403" s="19"/>
      <c r="E403" s="19"/>
      <c r="F403" s="19"/>
      <c r="G403" s="19"/>
      <c r="H403" s="19"/>
      <c r="I403" s="19"/>
      <c r="J403" s="19"/>
    </row>
    <row r="404" spans="1:23" ht="10.95" customHeight="1" x14ac:dyDescent="0.2">
      <c r="K404" s="17"/>
      <c r="L404" s="17"/>
      <c r="M404" s="17"/>
      <c r="N404" s="17"/>
      <c r="P404" s="17"/>
      <c r="Q404" s="17"/>
      <c r="R404" s="17"/>
      <c r="S404" s="17"/>
      <c r="T404" s="17"/>
      <c r="U404" s="17"/>
    </row>
    <row r="405" spans="1:23" ht="10.95" customHeight="1" x14ac:dyDescent="0.2">
      <c r="A405" s="19"/>
      <c r="E405" s="19"/>
      <c r="F405" s="19"/>
      <c r="G405" s="19"/>
      <c r="H405" s="19"/>
      <c r="I405" s="19"/>
      <c r="J405" s="19"/>
      <c r="V405" s="45"/>
    </row>
    <row r="406" spans="1:23" ht="10.95" customHeight="1" x14ac:dyDescent="0.2">
      <c r="A406" s="19"/>
      <c r="E406" s="19"/>
      <c r="F406" s="19"/>
      <c r="G406" s="19"/>
      <c r="H406" s="19"/>
      <c r="I406" s="19"/>
      <c r="J406" s="19"/>
    </row>
    <row r="407" spans="1:23" ht="10.95" customHeight="1" x14ac:dyDescent="0.2">
      <c r="A407" s="19"/>
      <c r="E407" s="19"/>
      <c r="F407" s="19"/>
      <c r="G407" s="19"/>
      <c r="H407" s="19"/>
      <c r="I407" s="19"/>
      <c r="J407" s="19"/>
    </row>
    <row r="408" spans="1:23" s="1" customFormat="1" ht="10.95" customHeight="1" x14ac:dyDescent="0.2">
      <c r="A408" s="19"/>
      <c r="B408" s="18"/>
      <c r="C408" s="18"/>
      <c r="D408" s="66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66"/>
      <c r="P408" s="19"/>
      <c r="Q408" s="19"/>
      <c r="R408" s="19"/>
      <c r="S408" s="19"/>
      <c r="T408" s="19"/>
      <c r="U408" s="19"/>
      <c r="V408" s="20"/>
      <c r="W408" s="45"/>
    </row>
    <row r="409" spans="1:23" ht="10.95" customHeight="1" x14ac:dyDescent="0.2">
      <c r="A409" s="19"/>
      <c r="E409" s="19"/>
      <c r="F409" s="19"/>
      <c r="G409" s="19"/>
      <c r="H409" s="19"/>
      <c r="I409" s="19"/>
      <c r="J409" s="19"/>
    </row>
    <row r="410" spans="1:23" ht="13.2" customHeight="1" x14ac:dyDescent="0.2">
      <c r="A410" s="19"/>
      <c r="E410" s="19"/>
      <c r="F410" s="19"/>
      <c r="G410" s="19"/>
      <c r="H410" s="19"/>
      <c r="I410" s="19"/>
      <c r="J410" s="19"/>
    </row>
    <row r="411" spans="1:23" ht="13.2" customHeight="1" x14ac:dyDescent="0.2">
      <c r="K411" s="17"/>
      <c r="L411" s="17"/>
      <c r="M411" s="17"/>
      <c r="N411" s="17"/>
      <c r="P411" s="17"/>
      <c r="Q411" s="17"/>
      <c r="R411" s="17"/>
      <c r="S411" s="17"/>
      <c r="T411" s="17"/>
      <c r="U411" s="17"/>
    </row>
    <row r="412" spans="1:23" ht="10.95" customHeight="1" x14ac:dyDescent="0.2">
      <c r="K412" s="17"/>
      <c r="L412" s="17"/>
      <c r="M412" s="17"/>
      <c r="N412" s="17"/>
      <c r="P412" s="17"/>
      <c r="Q412" s="17"/>
      <c r="R412" s="17"/>
      <c r="S412" s="17"/>
      <c r="T412" s="17"/>
      <c r="U412" s="17"/>
      <c r="V412" s="45"/>
    </row>
    <row r="413" spans="1:23" ht="10.95" customHeight="1" x14ac:dyDescent="0.2">
      <c r="A413" s="19"/>
      <c r="E413" s="19"/>
      <c r="F413" s="19"/>
      <c r="G413" s="19"/>
      <c r="H413" s="19"/>
      <c r="I413" s="19"/>
      <c r="J413" s="19"/>
      <c r="V413" s="45"/>
    </row>
    <row r="414" spans="1:23" ht="10.95" customHeight="1" x14ac:dyDescent="0.2">
      <c r="A414" s="19"/>
      <c r="E414" s="19"/>
      <c r="F414" s="19"/>
      <c r="G414" s="19"/>
      <c r="H414" s="19"/>
      <c r="I414" s="19"/>
      <c r="J414" s="19"/>
    </row>
    <row r="415" spans="1:23" s="1" customFormat="1" ht="19.95" customHeight="1" x14ac:dyDescent="0.2">
      <c r="A415" s="19"/>
      <c r="B415" s="18"/>
      <c r="C415" s="18"/>
      <c r="D415" s="66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66"/>
      <c r="P415" s="19"/>
      <c r="Q415" s="19"/>
      <c r="R415" s="19"/>
      <c r="S415" s="19"/>
      <c r="T415" s="19"/>
      <c r="U415" s="19"/>
      <c r="V415" s="20"/>
      <c r="W415" s="45"/>
    </row>
    <row r="416" spans="1:23" s="1" customFormat="1" ht="22.2" customHeight="1" x14ac:dyDescent="0.2">
      <c r="A416" s="19"/>
      <c r="B416" s="18"/>
      <c r="C416" s="18"/>
      <c r="D416" s="66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66"/>
      <c r="P416" s="19"/>
      <c r="Q416" s="19"/>
      <c r="R416" s="19"/>
      <c r="S416" s="19"/>
      <c r="T416" s="19"/>
      <c r="U416" s="19"/>
      <c r="V416" s="20"/>
      <c r="W416" s="45"/>
    </row>
    <row r="417" spans="1:23" ht="10.95" customHeight="1" x14ac:dyDescent="0.2">
      <c r="A417" s="19"/>
      <c r="E417" s="19"/>
      <c r="F417" s="19"/>
      <c r="G417" s="19"/>
      <c r="H417" s="19"/>
      <c r="I417" s="19"/>
      <c r="J417" s="19"/>
    </row>
    <row r="418" spans="1:23" ht="10.95" customHeight="1" x14ac:dyDescent="0.2">
      <c r="A418" s="19"/>
      <c r="E418" s="19"/>
      <c r="F418" s="19"/>
      <c r="G418" s="19"/>
      <c r="H418" s="19"/>
      <c r="I418" s="19"/>
      <c r="J418" s="19"/>
    </row>
    <row r="419" spans="1:23" ht="10.95" customHeight="1" x14ac:dyDescent="0.2">
      <c r="A419" s="19"/>
      <c r="E419" s="19"/>
      <c r="F419" s="19"/>
      <c r="G419" s="19"/>
      <c r="H419" s="19"/>
      <c r="I419" s="19"/>
      <c r="J419" s="19"/>
    </row>
    <row r="420" spans="1:23" ht="10.95" customHeight="1" x14ac:dyDescent="0.2">
      <c r="A420" s="19"/>
      <c r="E420" s="19"/>
      <c r="F420" s="19"/>
      <c r="G420" s="19"/>
      <c r="H420" s="19"/>
      <c r="I420" s="19"/>
      <c r="J420" s="19"/>
    </row>
    <row r="421" spans="1:23" ht="10.95" customHeight="1" x14ac:dyDescent="0.2">
      <c r="A421" s="19"/>
      <c r="E421" s="19"/>
      <c r="F421" s="19"/>
      <c r="G421" s="19"/>
      <c r="H421" s="19"/>
      <c r="I421" s="19"/>
      <c r="J421" s="19"/>
    </row>
    <row r="422" spans="1:23" ht="10.95" customHeight="1" x14ac:dyDescent="0.2">
      <c r="A422" s="19"/>
      <c r="E422" s="19"/>
      <c r="F422" s="19"/>
      <c r="G422" s="19"/>
      <c r="H422" s="19"/>
      <c r="I422" s="19"/>
      <c r="J422" s="19"/>
    </row>
    <row r="423" spans="1:23" ht="10.95" customHeight="1" x14ac:dyDescent="0.2">
      <c r="A423" s="19"/>
      <c r="E423" s="19"/>
      <c r="F423" s="19"/>
      <c r="G423" s="19"/>
      <c r="H423" s="19"/>
      <c r="I423" s="19"/>
      <c r="J423" s="19"/>
    </row>
    <row r="424" spans="1:23" ht="10.95" customHeight="1" x14ac:dyDescent="0.2">
      <c r="A424" s="19"/>
      <c r="E424" s="19"/>
      <c r="F424" s="19"/>
      <c r="G424" s="19"/>
      <c r="H424" s="19"/>
      <c r="I424" s="19"/>
      <c r="J424" s="19"/>
    </row>
    <row r="425" spans="1:23" ht="10.95" customHeight="1" x14ac:dyDescent="0.2">
      <c r="A425" s="19"/>
      <c r="E425" s="19"/>
      <c r="F425" s="19"/>
      <c r="G425" s="19"/>
      <c r="H425" s="19"/>
      <c r="I425" s="19"/>
      <c r="J425" s="19"/>
    </row>
    <row r="426" spans="1:23" ht="10.95" customHeight="1" x14ac:dyDescent="0.2">
      <c r="A426" s="19"/>
      <c r="E426" s="19"/>
      <c r="F426" s="19"/>
      <c r="G426" s="19"/>
      <c r="H426" s="19"/>
      <c r="I426" s="19"/>
      <c r="J426" s="19"/>
    </row>
    <row r="427" spans="1:23" ht="10.95" customHeight="1" x14ac:dyDescent="0.2">
      <c r="A427" s="19"/>
      <c r="E427" s="19"/>
      <c r="F427" s="19"/>
      <c r="G427" s="19"/>
      <c r="H427" s="19"/>
      <c r="I427" s="19"/>
      <c r="J427" s="19"/>
    </row>
    <row r="428" spans="1:23" ht="10.95" customHeight="1" x14ac:dyDescent="0.2">
      <c r="K428" s="17"/>
      <c r="L428" s="17"/>
      <c r="M428" s="17"/>
      <c r="N428" s="17"/>
      <c r="P428" s="17"/>
      <c r="Q428" s="17"/>
      <c r="R428" s="17"/>
      <c r="S428" s="17"/>
      <c r="T428" s="17"/>
      <c r="U428" s="17"/>
    </row>
    <row r="429" spans="1:23" ht="10.95" customHeight="1" x14ac:dyDescent="0.2">
      <c r="A429" s="19"/>
      <c r="E429" s="19"/>
      <c r="F429" s="19"/>
      <c r="G429" s="19"/>
      <c r="H429" s="19"/>
      <c r="I429" s="19"/>
      <c r="J429" s="19"/>
      <c r="V429" s="45"/>
    </row>
    <row r="430" spans="1:23" ht="10.95" customHeight="1" x14ac:dyDescent="0.2">
      <c r="A430" s="19"/>
      <c r="E430" s="19"/>
      <c r="F430" s="19"/>
      <c r="G430" s="19"/>
      <c r="H430" s="19"/>
      <c r="I430" s="19"/>
      <c r="J430" s="19"/>
    </row>
    <row r="431" spans="1:23" s="1" customFormat="1" ht="10.95" customHeight="1" x14ac:dyDescent="0.2">
      <c r="A431" s="19"/>
      <c r="B431" s="18"/>
      <c r="C431" s="18"/>
      <c r="D431" s="66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66"/>
      <c r="P431" s="19"/>
      <c r="Q431" s="19"/>
      <c r="R431" s="19"/>
      <c r="S431" s="19"/>
      <c r="T431" s="19"/>
      <c r="U431" s="19"/>
      <c r="V431" s="20"/>
      <c r="W431" s="45"/>
    </row>
    <row r="432" spans="1:23" ht="10.95" customHeight="1" x14ac:dyDescent="0.2">
      <c r="A432" s="19"/>
      <c r="E432" s="19"/>
      <c r="F432" s="19"/>
      <c r="G432" s="19"/>
      <c r="H432" s="19"/>
      <c r="I432" s="19"/>
      <c r="J432" s="19"/>
    </row>
    <row r="433" spans="1:23" ht="13.2" customHeight="1" x14ac:dyDescent="0.2">
      <c r="A433" s="19"/>
      <c r="E433" s="19"/>
      <c r="F433" s="19"/>
      <c r="G433" s="19"/>
      <c r="H433" s="19"/>
      <c r="I433" s="19"/>
      <c r="J433" s="19"/>
    </row>
    <row r="434" spans="1:23" ht="13.2" customHeight="1" x14ac:dyDescent="0.2">
      <c r="A434" s="19"/>
      <c r="E434" s="19"/>
      <c r="F434" s="19"/>
      <c r="G434" s="19"/>
      <c r="H434" s="19"/>
      <c r="I434" s="19"/>
      <c r="J434" s="19"/>
    </row>
    <row r="435" spans="1:23" ht="10.95" customHeight="1" x14ac:dyDescent="0.2">
      <c r="K435" s="17"/>
      <c r="L435" s="17"/>
      <c r="M435" s="17"/>
      <c r="N435" s="17"/>
      <c r="P435" s="17"/>
      <c r="Q435" s="17"/>
      <c r="R435" s="17"/>
      <c r="S435" s="17"/>
      <c r="T435" s="17"/>
      <c r="U435" s="17"/>
    </row>
    <row r="436" spans="1:23" ht="10.95" customHeight="1" x14ac:dyDescent="0.2">
      <c r="K436" s="17"/>
      <c r="L436" s="17"/>
      <c r="M436" s="17"/>
      <c r="N436" s="17"/>
      <c r="P436" s="17"/>
      <c r="Q436" s="17"/>
      <c r="R436" s="17"/>
      <c r="S436" s="17"/>
      <c r="T436" s="17"/>
      <c r="U436" s="17"/>
      <c r="V436" s="45"/>
    </row>
    <row r="437" spans="1:23" ht="10.95" customHeight="1" x14ac:dyDescent="0.2">
      <c r="A437" s="19"/>
      <c r="E437" s="19"/>
      <c r="F437" s="19"/>
      <c r="G437" s="19"/>
      <c r="H437" s="19"/>
      <c r="I437" s="19"/>
      <c r="J437" s="19"/>
      <c r="V437" s="45"/>
    </row>
    <row r="438" spans="1:23" s="1" customFormat="1" ht="19.95" customHeight="1" x14ac:dyDescent="0.2">
      <c r="A438" s="19"/>
      <c r="B438" s="18"/>
      <c r="C438" s="18"/>
      <c r="D438" s="66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66"/>
      <c r="P438" s="19"/>
      <c r="Q438" s="19"/>
      <c r="R438" s="19"/>
      <c r="S438" s="19"/>
      <c r="T438" s="19"/>
      <c r="U438" s="19"/>
      <c r="V438" s="20"/>
      <c r="W438" s="45"/>
    </row>
    <row r="439" spans="1:23" s="1" customFormat="1" ht="22.2" customHeight="1" x14ac:dyDescent="0.2">
      <c r="A439" s="19"/>
      <c r="B439" s="18"/>
      <c r="C439" s="18"/>
      <c r="D439" s="66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66"/>
      <c r="P439" s="19"/>
      <c r="Q439" s="19"/>
      <c r="R439" s="19"/>
      <c r="S439" s="19"/>
      <c r="T439" s="19"/>
      <c r="U439" s="19"/>
      <c r="V439" s="20"/>
      <c r="W439" s="45"/>
    </row>
    <row r="440" spans="1:23" ht="10.95" customHeight="1" x14ac:dyDescent="0.2">
      <c r="A440" s="19"/>
      <c r="E440" s="19"/>
      <c r="F440" s="19"/>
      <c r="G440" s="19"/>
      <c r="H440" s="19"/>
      <c r="I440" s="19"/>
      <c r="J440" s="19"/>
    </row>
    <row r="441" spans="1:23" ht="10.95" customHeight="1" x14ac:dyDescent="0.2">
      <c r="A441" s="19"/>
      <c r="E441" s="19"/>
      <c r="F441" s="19"/>
      <c r="G441" s="19"/>
      <c r="H441" s="19"/>
      <c r="I441" s="19"/>
      <c r="J441" s="19"/>
    </row>
    <row r="442" spans="1:23" ht="10.95" customHeight="1" x14ac:dyDescent="0.2">
      <c r="A442" s="19"/>
      <c r="E442" s="19"/>
      <c r="F442" s="19"/>
      <c r="G442" s="19"/>
      <c r="H442" s="19"/>
      <c r="I442" s="19"/>
      <c r="J442" s="19"/>
    </row>
    <row r="443" spans="1:23" ht="10.95" customHeight="1" x14ac:dyDescent="0.2">
      <c r="A443" s="19"/>
      <c r="E443" s="19"/>
      <c r="F443" s="19"/>
      <c r="G443" s="19"/>
      <c r="H443" s="19"/>
      <c r="I443" s="19"/>
      <c r="J443" s="19"/>
    </row>
    <row r="444" spans="1:23" ht="10.95" customHeight="1" x14ac:dyDescent="0.2">
      <c r="A444" s="19"/>
      <c r="E444" s="19"/>
      <c r="F444" s="19"/>
      <c r="G444" s="19"/>
      <c r="H444" s="19"/>
      <c r="I444" s="19"/>
      <c r="J444" s="19"/>
    </row>
    <row r="445" spans="1:23" ht="10.95" customHeight="1" x14ac:dyDescent="0.2">
      <c r="A445" s="19"/>
      <c r="E445" s="19"/>
      <c r="F445" s="19"/>
      <c r="G445" s="19"/>
      <c r="H445" s="19"/>
      <c r="I445" s="19"/>
      <c r="J445" s="19"/>
    </row>
    <row r="446" spans="1:23" ht="10.95" customHeight="1" x14ac:dyDescent="0.2">
      <c r="A446" s="19"/>
      <c r="E446" s="19"/>
      <c r="F446" s="19"/>
      <c r="G446" s="19"/>
      <c r="H446" s="19"/>
      <c r="I446" s="19"/>
      <c r="J446" s="19"/>
    </row>
    <row r="447" spans="1:23" ht="10.95" customHeight="1" x14ac:dyDescent="0.2">
      <c r="A447" s="19"/>
      <c r="E447" s="19"/>
      <c r="F447" s="19"/>
      <c r="G447" s="19"/>
      <c r="H447" s="19"/>
      <c r="I447" s="19"/>
      <c r="J447" s="19"/>
    </row>
    <row r="448" spans="1:23" ht="22.2" customHeight="1" x14ac:dyDescent="0.2">
      <c r="A448" s="19"/>
      <c r="E448" s="19"/>
      <c r="F448" s="19"/>
      <c r="G448" s="19"/>
      <c r="H448" s="19"/>
      <c r="I448" s="19"/>
      <c r="J448" s="19"/>
    </row>
    <row r="449" spans="1:23" ht="10.95" customHeight="1" x14ac:dyDescent="0.2">
      <c r="A449" s="19"/>
      <c r="E449" s="19"/>
      <c r="F449" s="19"/>
      <c r="G449" s="19"/>
      <c r="H449" s="19"/>
      <c r="I449" s="19"/>
      <c r="J449" s="19"/>
    </row>
    <row r="450" spans="1:23" ht="10.95" customHeight="1" x14ac:dyDescent="0.2">
      <c r="A450" s="19"/>
      <c r="E450" s="19"/>
      <c r="F450" s="19"/>
      <c r="G450" s="19"/>
      <c r="H450" s="19"/>
      <c r="I450" s="19"/>
      <c r="J450" s="19"/>
    </row>
    <row r="451" spans="1:23" ht="10.95" customHeight="1" x14ac:dyDescent="0.2">
      <c r="A451" s="19"/>
      <c r="E451" s="19"/>
      <c r="F451" s="19"/>
      <c r="G451" s="19"/>
      <c r="H451" s="19"/>
      <c r="I451" s="19"/>
      <c r="J451" s="19"/>
    </row>
    <row r="452" spans="1:23" ht="10.95" customHeight="1" x14ac:dyDescent="0.2">
      <c r="K452" s="17"/>
      <c r="L452" s="17"/>
      <c r="M452" s="17"/>
      <c r="N452" s="17"/>
      <c r="P452" s="17"/>
      <c r="Q452" s="17"/>
      <c r="R452" s="17"/>
      <c r="S452" s="17"/>
      <c r="T452" s="17"/>
      <c r="U452" s="17"/>
    </row>
    <row r="453" spans="1:23" ht="10.95" customHeight="1" x14ac:dyDescent="0.2">
      <c r="A453" s="19"/>
      <c r="E453" s="19"/>
      <c r="F453" s="19"/>
      <c r="G453" s="19"/>
      <c r="H453" s="19"/>
      <c r="I453" s="19"/>
      <c r="J453" s="19"/>
      <c r="V453" s="45"/>
    </row>
    <row r="454" spans="1:23" ht="10.95" customHeight="1" x14ac:dyDescent="0.2">
      <c r="A454" s="19"/>
      <c r="E454" s="19"/>
      <c r="F454" s="19"/>
      <c r="G454" s="19"/>
      <c r="H454" s="19"/>
      <c r="I454" s="19"/>
      <c r="J454" s="19"/>
    </row>
    <row r="455" spans="1:23" s="1" customFormat="1" ht="10.95" customHeight="1" x14ac:dyDescent="0.2">
      <c r="A455" s="19"/>
      <c r="B455" s="18"/>
      <c r="C455" s="18"/>
      <c r="D455" s="66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66"/>
      <c r="P455" s="19"/>
      <c r="Q455" s="19"/>
      <c r="R455" s="19"/>
      <c r="S455" s="19"/>
      <c r="T455" s="19"/>
      <c r="U455" s="19"/>
      <c r="V455" s="20"/>
      <c r="W455" s="45"/>
    </row>
    <row r="456" spans="1:23" ht="10.95" customHeight="1" x14ac:dyDescent="0.2">
      <c r="A456" s="19"/>
      <c r="E456" s="19"/>
      <c r="F456" s="19"/>
      <c r="G456" s="19"/>
      <c r="H456" s="19"/>
      <c r="I456" s="19"/>
      <c r="J456" s="19"/>
    </row>
    <row r="457" spans="1:23" ht="13.2" customHeight="1" x14ac:dyDescent="0.2">
      <c r="A457" s="19"/>
      <c r="E457" s="19"/>
      <c r="F457" s="19"/>
      <c r="G457" s="19"/>
      <c r="H457" s="19"/>
      <c r="I457" s="19"/>
      <c r="J457" s="19"/>
    </row>
    <row r="458" spans="1:23" ht="13.2" customHeight="1" x14ac:dyDescent="0.2">
      <c r="A458" s="19"/>
      <c r="E458" s="19"/>
      <c r="F458" s="19"/>
      <c r="G458" s="19"/>
      <c r="H458" s="19"/>
      <c r="I458" s="19"/>
      <c r="J458" s="19"/>
    </row>
    <row r="459" spans="1:23" ht="10.95" customHeight="1" x14ac:dyDescent="0.2">
      <c r="K459" s="17"/>
      <c r="L459" s="17"/>
      <c r="M459" s="17"/>
      <c r="N459" s="17"/>
      <c r="P459" s="17"/>
      <c r="Q459" s="17"/>
      <c r="R459" s="17"/>
      <c r="S459" s="17"/>
      <c r="T459" s="17"/>
      <c r="U459" s="17"/>
    </row>
    <row r="460" spans="1:23" ht="10.95" customHeight="1" x14ac:dyDescent="0.2">
      <c r="K460" s="17"/>
      <c r="L460" s="17"/>
      <c r="M460" s="17"/>
      <c r="N460" s="17"/>
      <c r="P460" s="17"/>
      <c r="Q460" s="17"/>
      <c r="R460" s="17"/>
      <c r="S460" s="17"/>
      <c r="T460" s="17"/>
      <c r="U460" s="17"/>
      <c r="V460" s="45"/>
    </row>
    <row r="461" spans="1:23" ht="10.95" customHeight="1" x14ac:dyDescent="0.2">
      <c r="A461" s="19"/>
      <c r="E461" s="19"/>
      <c r="F461" s="19"/>
      <c r="G461" s="19"/>
      <c r="H461" s="19"/>
      <c r="I461" s="19"/>
      <c r="J461" s="19"/>
      <c r="V461" s="45"/>
    </row>
    <row r="462" spans="1:23" s="1" customFormat="1" ht="19.95" customHeight="1" x14ac:dyDescent="0.2">
      <c r="A462" s="19"/>
      <c r="B462" s="18"/>
      <c r="C462" s="18"/>
      <c r="D462" s="66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66"/>
      <c r="P462" s="19"/>
      <c r="Q462" s="19"/>
      <c r="R462" s="19"/>
      <c r="S462" s="19"/>
      <c r="T462" s="19"/>
      <c r="U462" s="19"/>
      <c r="V462" s="20"/>
      <c r="W462" s="45"/>
    </row>
    <row r="463" spans="1:23" s="1" customFormat="1" ht="22.2" customHeight="1" x14ac:dyDescent="0.2">
      <c r="A463" s="19"/>
      <c r="B463" s="18"/>
      <c r="C463" s="18"/>
      <c r="D463" s="66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66"/>
      <c r="P463" s="19"/>
      <c r="Q463" s="19"/>
      <c r="R463" s="19"/>
      <c r="S463" s="19"/>
      <c r="T463" s="19"/>
      <c r="U463" s="19"/>
      <c r="V463" s="20"/>
      <c r="W463" s="45"/>
    </row>
    <row r="464" spans="1:23" ht="10.95" customHeight="1" x14ac:dyDescent="0.2">
      <c r="A464" s="19"/>
      <c r="E464" s="19"/>
      <c r="F464" s="19"/>
      <c r="G464" s="19"/>
      <c r="H464" s="19"/>
      <c r="I464" s="19"/>
      <c r="J464" s="19"/>
    </row>
    <row r="465" spans="1:23" ht="10.95" customHeight="1" x14ac:dyDescent="0.2">
      <c r="A465" s="19"/>
      <c r="E465" s="19"/>
      <c r="F465" s="19"/>
      <c r="G465" s="19"/>
      <c r="H465" s="19"/>
      <c r="I465" s="19"/>
      <c r="J465" s="19"/>
    </row>
    <row r="466" spans="1:23" ht="10.95" customHeight="1" x14ac:dyDescent="0.2">
      <c r="A466" s="19"/>
      <c r="E466" s="19"/>
      <c r="F466" s="19"/>
      <c r="G466" s="19"/>
      <c r="H466" s="19"/>
      <c r="I466" s="19"/>
      <c r="J466" s="19"/>
    </row>
    <row r="467" spans="1:23" ht="10.95" customHeight="1" x14ac:dyDescent="0.2">
      <c r="A467" s="19"/>
      <c r="E467" s="19"/>
      <c r="F467" s="19"/>
      <c r="G467" s="19"/>
      <c r="H467" s="19"/>
      <c r="I467" s="19"/>
      <c r="J467" s="19"/>
    </row>
    <row r="468" spans="1:23" ht="22.2" customHeight="1" x14ac:dyDescent="0.2">
      <c r="A468" s="19"/>
      <c r="E468" s="19"/>
      <c r="F468" s="19"/>
      <c r="G468" s="19"/>
      <c r="H468" s="19"/>
      <c r="I468" s="19"/>
      <c r="J468" s="19"/>
    </row>
    <row r="469" spans="1:23" ht="10.95" customHeight="1" x14ac:dyDescent="0.2">
      <c r="A469" s="19"/>
      <c r="E469" s="19"/>
      <c r="F469" s="19"/>
      <c r="G469" s="19"/>
      <c r="H469" s="19"/>
      <c r="I469" s="19"/>
      <c r="J469" s="19"/>
    </row>
    <row r="470" spans="1:23" ht="10.95" customHeight="1" x14ac:dyDescent="0.2">
      <c r="A470" s="19"/>
      <c r="E470" s="19"/>
      <c r="F470" s="19"/>
      <c r="G470" s="19"/>
      <c r="H470" s="19"/>
      <c r="I470" s="19"/>
      <c r="J470" s="19"/>
    </row>
    <row r="471" spans="1:23" ht="10.95" customHeight="1" x14ac:dyDescent="0.2">
      <c r="A471" s="19"/>
      <c r="E471" s="19"/>
      <c r="F471" s="19"/>
      <c r="G471" s="19"/>
      <c r="H471" s="19"/>
      <c r="I471" s="19"/>
      <c r="J471" s="19"/>
    </row>
    <row r="472" spans="1:23" ht="22.2" customHeight="1" x14ac:dyDescent="0.2">
      <c r="A472" s="19"/>
      <c r="E472" s="19"/>
      <c r="F472" s="19"/>
      <c r="G472" s="19"/>
      <c r="H472" s="19"/>
      <c r="I472" s="19"/>
      <c r="J472" s="19"/>
    </row>
    <row r="473" spans="1:23" ht="10.95" customHeight="1" x14ac:dyDescent="0.2">
      <c r="A473" s="19"/>
      <c r="E473" s="19"/>
      <c r="F473" s="19"/>
      <c r="G473" s="19"/>
      <c r="H473" s="19"/>
      <c r="I473" s="19"/>
      <c r="J473" s="19"/>
    </row>
    <row r="474" spans="1:23" ht="10.95" customHeight="1" x14ac:dyDescent="0.2">
      <c r="A474" s="19"/>
      <c r="E474" s="19"/>
      <c r="F474" s="19"/>
      <c r="G474" s="19"/>
      <c r="H474" s="19"/>
      <c r="I474" s="19"/>
      <c r="J474" s="19"/>
    </row>
    <row r="475" spans="1:23" ht="10.95" customHeight="1" x14ac:dyDescent="0.2">
      <c r="K475" s="17"/>
      <c r="L475" s="17"/>
      <c r="M475" s="17"/>
      <c r="N475" s="17"/>
      <c r="P475" s="17"/>
      <c r="Q475" s="17"/>
      <c r="R475" s="17"/>
      <c r="S475" s="17"/>
      <c r="T475" s="17"/>
      <c r="U475" s="17"/>
    </row>
    <row r="476" spans="1:23" ht="10.95" customHeight="1" x14ac:dyDescent="0.2">
      <c r="A476" s="19"/>
      <c r="E476" s="19"/>
      <c r="F476" s="19"/>
      <c r="G476" s="19"/>
      <c r="H476" s="19"/>
      <c r="I476" s="19"/>
      <c r="J476" s="19"/>
      <c r="V476" s="45"/>
    </row>
    <row r="477" spans="1:23" ht="10.95" customHeight="1" x14ac:dyDescent="0.2">
      <c r="A477" s="19"/>
      <c r="E477" s="19"/>
      <c r="F477" s="19"/>
      <c r="G477" s="19"/>
      <c r="H477" s="19"/>
      <c r="I477" s="19"/>
      <c r="J477" s="19"/>
    </row>
    <row r="478" spans="1:23" ht="10.95" customHeight="1" x14ac:dyDescent="0.2"/>
    <row r="479" spans="1:23" s="1" customFormat="1" ht="10.95" customHeight="1" x14ac:dyDescent="0.2">
      <c r="A479" s="17"/>
      <c r="B479" s="18"/>
      <c r="C479" s="18"/>
      <c r="D479" s="66"/>
      <c r="E479" s="17"/>
      <c r="F479" s="17"/>
      <c r="G479" s="17"/>
      <c r="H479" s="17"/>
      <c r="I479" s="17"/>
      <c r="J479" s="17"/>
      <c r="K479" s="19"/>
      <c r="L479" s="19"/>
      <c r="M479" s="19"/>
      <c r="N479" s="19"/>
      <c r="O479" s="66"/>
      <c r="P479" s="19"/>
      <c r="Q479" s="19"/>
      <c r="R479" s="19"/>
      <c r="S479" s="19"/>
      <c r="T479" s="19"/>
      <c r="U479" s="19"/>
      <c r="V479" s="20"/>
      <c r="W479" s="45"/>
    </row>
    <row r="480" spans="1:23" ht="10.95" customHeight="1" x14ac:dyDescent="0.2"/>
    <row r="481" spans="1:23" ht="13.2" customHeight="1" x14ac:dyDescent="0.2"/>
    <row r="482" spans="1:23" ht="13.2" customHeight="1" x14ac:dyDescent="0.2"/>
    <row r="483" spans="1:23" ht="10.95" customHeight="1" x14ac:dyDescent="0.2"/>
    <row r="484" spans="1:23" ht="10.95" customHeight="1" x14ac:dyDescent="0.2"/>
    <row r="485" spans="1:23" ht="10.95" customHeight="1" x14ac:dyDescent="0.2"/>
    <row r="486" spans="1:23" s="1" customFormat="1" ht="19.95" customHeight="1" x14ac:dyDescent="0.2">
      <c r="A486" s="17"/>
      <c r="B486" s="18"/>
      <c r="C486" s="18"/>
      <c r="D486" s="66"/>
      <c r="E486" s="17"/>
      <c r="F486" s="17"/>
      <c r="G486" s="17"/>
      <c r="H486" s="17"/>
      <c r="I486" s="17"/>
      <c r="J486" s="17"/>
      <c r="K486" s="19"/>
      <c r="L486" s="19"/>
      <c r="M486" s="19"/>
      <c r="N486" s="19"/>
      <c r="O486" s="66"/>
      <c r="P486" s="19"/>
      <c r="Q486" s="19"/>
      <c r="R486" s="19"/>
      <c r="S486" s="19"/>
      <c r="T486" s="19"/>
      <c r="U486" s="19"/>
      <c r="V486" s="20"/>
      <c r="W486" s="45"/>
    </row>
    <row r="487" spans="1:23" s="1" customFormat="1" ht="22.2" customHeight="1" x14ac:dyDescent="0.2">
      <c r="A487" s="17"/>
      <c r="B487" s="18"/>
      <c r="C487" s="18"/>
      <c r="D487" s="66"/>
      <c r="E487" s="17"/>
      <c r="F487" s="17"/>
      <c r="G487" s="17"/>
      <c r="H487" s="17"/>
      <c r="I487" s="17"/>
      <c r="J487" s="17"/>
      <c r="K487" s="19"/>
      <c r="L487" s="19"/>
      <c r="M487" s="19"/>
      <c r="N487" s="19"/>
      <c r="O487" s="66"/>
      <c r="P487" s="19"/>
      <c r="Q487" s="19"/>
      <c r="R487" s="19"/>
      <c r="S487" s="19"/>
      <c r="T487" s="19"/>
      <c r="U487" s="19"/>
      <c r="V487" s="20"/>
      <c r="W487" s="45"/>
    </row>
    <row r="488" spans="1:23" ht="10.95" customHeight="1" x14ac:dyDescent="0.2"/>
    <row r="489" spans="1:23" ht="10.95" customHeight="1" x14ac:dyDescent="0.2"/>
    <row r="490" spans="1:23" ht="10.95" customHeight="1" x14ac:dyDescent="0.2"/>
    <row r="491" spans="1:23" ht="10.95" customHeight="1" x14ac:dyDescent="0.2"/>
    <row r="492" spans="1:23" ht="10.95" customHeight="1" x14ac:dyDescent="0.2"/>
    <row r="493" spans="1:23" ht="10.95" customHeight="1" x14ac:dyDescent="0.2"/>
    <row r="494" spans="1:23" ht="10.95" customHeight="1" x14ac:dyDescent="0.2"/>
    <row r="495" spans="1:23" ht="22.2" customHeight="1" x14ac:dyDescent="0.2"/>
    <row r="496" spans="1:23" ht="10.95" customHeight="1" x14ac:dyDescent="0.2"/>
    <row r="497" spans="1:23" ht="10.95" customHeight="1" x14ac:dyDescent="0.2"/>
    <row r="498" spans="1:23" ht="10.95" customHeight="1" x14ac:dyDescent="0.2"/>
    <row r="499" spans="1:23" ht="10.95" customHeight="1" x14ac:dyDescent="0.2"/>
    <row r="500" spans="1:23" ht="10.95" customHeight="1" x14ac:dyDescent="0.2"/>
    <row r="501" spans="1:23" ht="10.95" customHeight="1" x14ac:dyDescent="0.2"/>
    <row r="502" spans="1:23" s="1" customFormat="1" ht="10.95" customHeight="1" x14ac:dyDescent="0.2">
      <c r="A502" s="17"/>
      <c r="B502" s="18"/>
      <c r="C502" s="18"/>
      <c r="D502" s="66"/>
      <c r="E502" s="17"/>
      <c r="F502" s="17"/>
      <c r="G502" s="17"/>
      <c r="H502" s="17"/>
      <c r="I502" s="17"/>
      <c r="J502" s="17"/>
      <c r="K502" s="19"/>
      <c r="L502" s="19"/>
      <c r="M502" s="19"/>
      <c r="N502" s="19"/>
      <c r="O502" s="66"/>
      <c r="P502" s="19"/>
      <c r="Q502" s="19"/>
      <c r="R502" s="19"/>
      <c r="S502" s="19"/>
      <c r="T502" s="19"/>
      <c r="U502" s="19"/>
      <c r="V502" s="20"/>
      <c r="W502" s="45"/>
    </row>
    <row r="503" spans="1:23" ht="10.95" customHeight="1" x14ac:dyDescent="0.2"/>
    <row r="504" spans="1:23" ht="10.95" customHeight="1" x14ac:dyDescent="0.2"/>
  </sheetData>
  <mergeCells count="602">
    <mergeCell ref="A267:C267"/>
    <mergeCell ref="L267:N267"/>
    <mergeCell ref="A268:C268"/>
    <mergeCell ref="L268:N268"/>
    <mergeCell ref="M147:N147"/>
    <mergeCell ref="M178:N178"/>
    <mergeCell ref="L177:N177"/>
    <mergeCell ref="M176:N176"/>
    <mergeCell ref="M175:N175"/>
    <mergeCell ref="M174:N174"/>
    <mergeCell ref="M173:N173"/>
    <mergeCell ref="M172:N172"/>
    <mergeCell ref="L265:N265"/>
    <mergeCell ref="L266:N266"/>
    <mergeCell ref="M264:N264"/>
    <mergeCell ref="M259:N259"/>
    <mergeCell ref="M263:N263"/>
    <mergeCell ref="F222:J222"/>
    <mergeCell ref="B230:C230"/>
    <mergeCell ref="A231:C231"/>
    <mergeCell ref="B232:C232"/>
    <mergeCell ref="B233:C233"/>
    <mergeCell ref="B264:C264"/>
    <mergeCell ref="A265:C265"/>
    <mergeCell ref="A7:B8"/>
    <mergeCell ref="G7:H7"/>
    <mergeCell ref="R7:S7"/>
    <mergeCell ref="F8:J8"/>
    <mergeCell ref="Q8:U8"/>
    <mergeCell ref="A31:C31"/>
    <mergeCell ref="L31:N31"/>
    <mergeCell ref="A32:B32"/>
    <mergeCell ref="L32:M32"/>
    <mergeCell ref="T10:T11"/>
    <mergeCell ref="B25:C25"/>
    <mergeCell ref="A26:C26"/>
    <mergeCell ref="A27:C27"/>
    <mergeCell ref="L7:M9"/>
    <mergeCell ref="A10:A11"/>
    <mergeCell ref="B10:C11"/>
    <mergeCell ref="D10:D11"/>
    <mergeCell ref="B12:C12"/>
    <mergeCell ref="B13:C13"/>
    <mergeCell ref="B22:C22"/>
    <mergeCell ref="B14:C14"/>
    <mergeCell ref="B15:C15"/>
    <mergeCell ref="B16:C16"/>
    <mergeCell ref="B17:C17"/>
    <mergeCell ref="M17:N17"/>
    <mergeCell ref="M20:N20"/>
    <mergeCell ref="M21:N21"/>
    <mergeCell ref="M23:N23"/>
    <mergeCell ref="F90:J90"/>
    <mergeCell ref="Q90:U90"/>
    <mergeCell ref="L46:N46"/>
    <mergeCell ref="M47:N47"/>
    <mergeCell ref="M19:N19"/>
    <mergeCell ref="M48:N48"/>
    <mergeCell ref="L55:N55"/>
    <mergeCell ref="L60:M60"/>
    <mergeCell ref="R35:S35"/>
    <mergeCell ref="Q36:U36"/>
    <mergeCell ref="L18:N18"/>
    <mergeCell ref="O170:O171"/>
    <mergeCell ref="P170:R170"/>
    <mergeCell ref="U170:U171"/>
    <mergeCell ref="M199:N199"/>
    <mergeCell ref="M200:N200"/>
    <mergeCell ref="M201:N201"/>
    <mergeCell ref="R191:U191"/>
    <mergeCell ref="R218:U218"/>
    <mergeCell ref="L204:N204"/>
    <mergeCell ref="M205:N205"/>
    <mergeCell ref="M206:N206"/>
    <mergeCell ref="U196:U197"/>
    <mergeCell ref="R63:S63"/>
    <mergeCell ref="Q64:U64"/>
    <mergeCell ref="U38:U39"/>
    <mergeCell ref="M91:N92"/>
    <mergeCell ref="O91:O92"/>
    <mergeCell ref="P91:R91"/>
    <mergeCell ref="M103:N103"/>
    <mergeCell ref="M93:N93"/>
    <mergeCell ref="M94:N94"/>
    <mergeCell ref="M95:N95"/>
    <mergeCell ref="M97:N97"/>
    <mergeCell ref="M258:N258"/>
    <mergeCell ref="M196:N197"/>
    <mergeCell ref="O196:O197"/>
    <mergeCell ref="P196:R196"/>
    <mergeCell ref="M198:N198"/>
    <mergeCell ref="R245:U245"/>
    <mergeCell ref="M236:N236"/>
    <mergeCell ref="M237:N237"/>
    <mergeCell ref="L213:N213"/>
    <mergeCell ref="L219:N219"/>
    <mergeCell ref="M228:N228"/>
    <mergeCell ref="M229:N229"/>
    <mergeCell ref="M230:N230"/>
    <mergeCell ref="L231:N231"/>
    <mergeCell ref="M232:N232"/>
    <mergeCell ref="M256:N256"/>
    <mergeCell ref="L257:N257"/>
    <mergeCell ref="L246:N246"/>
    <mergeCell ref="U223:U224"/>
    <mergeCell ref="M144:N144"/>
    <mergeCell ref="L160:N160"/>
    <mergeCell ref="M155:N155"/>
    <mergeCell ref="M156:N156"/>
    <mergeCell ref="M157:N157"/>
    <mergeCell ref="M158:N158"/>
    <mergeCell ref="T223:T224"/>
    <mergeCell ref="R221:S221"/>
    <mergeCell ref="L223:L224"/>
    <mergeCell ref="M223:N224"/>
    <mergeCell ref="O223:O224"/>
    <mergeCell ref="P223:R223"/>
    <mergeCell ref="M170:N171"/>
    <mergeCell ref="L170:L171"/>
    <mergeCell ref="T170:T171"/>
    <mergeCell ref="S170:S171"/>
    <mergeCell ref="M149:N149"/>
    <mergeCell ref="M154:N154"/>
    <mergeCell ref="L240:N240"/>
    <mergeCell ref="M225:N225"/>
    <mergeCell ref="M226:N226"/>
    <mergeCell ref="M227:N227"/>
    <mergeCell ref="L192:N192"/>
    <mergeCell ref="L159:N159"/>
    <mergeCell ref="M145:N145"/>
    <mergeCell ref="M146:N146"/>
    <mergeCell ref="M148:N148"/>
    <mergeCell ref="R248:S248"/>
    <mergeCell ref="L217:N217"/>
    <mergeCell ref="L218:M218"/>
    <mergeCell ref="M233:N233"/>
    <mergeCell ref="S196:S197"/>
    <mergeCell ref="Q195:U195"/>
    <mergeCell ref="M207:N207"/>
    <mergeCell ref="M208:N208"/>
    <mergeCell ref="M209:N209"/>
    <mergeCell ref="M210:N210"/>
    <mergeCell ref="M211:N211"/>
    <mergeCell ref="L212:N212"/>
    <mergeCell ref="T196:T197"/>
    <mergeCell ref="M202:N202"/>
    <mergeCell ref="L196:L197"/>
    <mergeCell ref="S223:S224"/>
    <mergeCell ref="A247:U247"/>
    <mergeCell ref="A244:C244"/>
    <mergeCell ref="A245:B245"/>
    <mergeCell ref="B225:C225"/>
    <mergeCell ref="B226:C226"/>
    <mergeCell ref="B227:C227"/>
    <mergeCell ref="B228:C228"/>
    <mergeCell ref="B229:C229"/>
    <mergeCell ref="U250:U251"/>
    <mergeCell ref="M234:N234"/>
    <mergeCell ref="M203:N203"/>
    <mergeCell ref="M262:N262"/>
    <mergeCell ref="L244:N244"/>
    <mergeCell ref="L245:M245"/>
    <mergeCell ref="Q249:U249"/>
    <mergeCell ref="S250:S251"/>
    <mergeCell ref="T250:T251"/>
    <mergeCell ref="L250:L251"/>
    <mergeCell ref="M250:N251"/>
    <mergeCell ref="O250:O251"/>
    <mergeCell ref="P250:R250"/>
    <mergeCell ref="Q222:U222"/>
    <mergeCell ref="M235:N235"/>
    <mergeCell ref="M252:N252"/>
    <mergeCell ref="M253:N253"/>
    <mergeCell ref="M254:N254"/>
    <mergeCell ref="M255:N255"/>
    <mergeCell ref="M260:N260"/>
    <mergeCell ref="M261:N261"/>
    <mergeCell ref="M238:N238"/>
    <mergeCell ref="L239:N239"/>
    <mergeCell ref="A220:U220"/>
    <mergeCell ref="R194:S194"/>
    <mergeCell ref="Q169:U169"/>
    <mergeCell ref="R168:S168"/>
    <mergeCell ref="L166:N166"/>
    <mergeCell ref="R165:U165"/>
    <mergeCell ref="L165:M165"/>
    <mergeCell ref="L164:N164"/>
    <mergeCell ref="L186:N186"/>
    <mergeCell ref="L185:N185"/>
    <mergeCell ref="M184:N184"/>
    <mergeCell ref="M183:N183"/>
    <mergeCell ref="M182:N182"/>
    <mergeCell ref="M181:N181"/>
    <mergeCell ref="M180:N180"/>
    <mergeCell ref="M179:N179"/>
    <mergeCell ref="L190:N190"/>
    <mergeCell ref="L191:M191"/>
    <mergeCell ref="L168:M169"/>
    <mergeCell ref="L194:M195"/>
    <mergeCell ref="J170:J171"/>
    <mergeCell ref="B180:C180"/>
    <mergeCell ref="B181:C181"/>
    <mergeCell ref="B172:C172"/>
    <mergeCell ref="S38:S39"/>
    <mergeCell ref="M12:N12"/>
    <mergeCell ref="M14:N14"/>
    <mergeCell ref="M76:N76"/>
    <mergeCell ref="L61:N61"/>
    <mergeCell ref="L65:L66"/>
    <mergeCell ref="M65:N66"/>
    <mergeCell ref="O65:O66"/>
    <mergeCell ref="P65:R65"/>
    <mergeCell ref="S65:S66"/>
    <mergeCell ref="R114:S114"/>
    <mergeCell ref="M120:N120"/>
    <mergeCell ref="L123:N123"/>
    <mergeCell ref="R140:S140"/>
    <mergeCell ref="L136:N136"/>
    <mergeCell ref="L137:M137"/>
    <mergeCell ref="R137:U137"/>
    <mergeCell ref="M130:N130"/>
    <mergeCell ref="M104:N104"/>
    <mergeCell ref="L138:N138"/>
    <mergeCell ref="D196:D197"/>
    <mergeCell ref="E196:G196"/>
    <mergeCell ref="H196:H197"/>
    <mergeCell ref="I196:I197"/>
    <mergeCell ref="J196:J197"/>
    <mergeCell ref="B205:C205"/>
    <mergeCell ref="B206:C206"/>
    <mergeCell ref="B207:C207"/>
    <mergeCell ref="B208:C208"/>
    <mergeCell ref="A266:C266"/>
    <mergeCell ref="B253:C253"/>
    <mergeCell ref="B254:C254"/>
    <mergeCell ref="B255:C255"/>
    <mergeCell ref="B256:C256"/>
    <mergeCell ref="A257:C257"/>
    <mergeCell ref="B258:C258"/>
    <mergeCell ref="B259:C259"/>
    <mergeCell ref="B260:C260"/>
    <mergeCell ref="B261:C261"/>
    <mergeCell ref="B262:C262"/>
    <mergeCell ref="B263:C263"/>
    <mergeCell ref="G221:H221"/>
    <mergeCell ref="A223:A224"/>
    <mergeCell ref="B223:C224"/>
    <mergeCell ref="D223:D224"/>
    <mergeCell ref="E223:G223"/>
    <mergeCell ref="H223:H224"/>
    <mergeCell ref="B209:C209"/>
    <mergeCell ref="A213:C213"/>
    <mergeCell ref="A219:C219"/>
    <mergeCell ref="A212:C212"/>
    <mergeCell ref="A217:C217"/>
    <mergeCell ref="A218:B218"/>
    <mergeCell ref="I223:I224"/>
    <mergeCell ref="J223:J224"/>
    <mergeCell ref="F249:J249"/>
    <mergeCell ref="I250:I251"/>
    <mergeCell ref="J250:J251"/>
    <mergeCell ref="G218:J218"/>
    <mergeCell ref="B198:C198"/>
    <mergeCell ref="B199:C199"/>
    <mergeCell ref="B200:C200"/>
    <mergeCell ref="B201:C201"/>
    <mergeCell ref="B202:C202"/>
    <mergeCell ref="B203:C203"/>
    <mergeCell ref="A204:C204"/>
    <mergeCell ref="G248:H248"/>
    <mergeCell ref="A250:A251"/>
    <mergeCell ref="B250:C251"/>
    <mergeCell ref="D250:D251"/>
    <mergeCell ref="E250:G250"/>
    <mergeCell ref="H250:H251"/>
    <mergeCell ref="G245:J245"/>
    <mergeCell ref="A221:B222"/>
    <mergeCell ref="B210:C210"/>
    <mergeCell ref="B211:C211"/>
    <mergeCell ref="A248:B249"/>
    <mergeCell ref="B179:C179"/>
    <mergeCell ref="B252:C252"/>
    <mergeCell ref="B234:C234"/>
    <mergeCell ref="B235:C235"/>
    <mergeCell ref="B236:C236"/>
    <mergeCell ref="B237:C237"/>
    <mergeCell ref="B238:C238"/>
    <mergeCell ref="A239:C239"/>
    <mergeCell ref="A240:C240"/>
    <mergeCell ref="A246:C246"/>
    <mergeCell ref="A196:A197"/>
    <mergeCell ref="B196:C197"/>
    <mergeCell ref="A194:B195"/>
    <mergeCell ref="F195:J195"/>
    <mergeCell ref="A170:A171"/>
    <mergeCell ref="B170:C171"/>
    <mergeCell ref="D170:D171"/>
    <mergeCell ref="E170:G170"/>
    <mergeCell ref="H170:H171"/>
    <mergeCell ref="B182:C182"/>
    <mergeCell ref="B183:C183"/>
    <mergeCell ref="B184:C184"/>
    <mergeCell ref="A185:C185"/>
    <mergeCell ref="A193:U193"/>
    <mergeCell ref="B173:C173"/>
    <mergeCell ref="B174:C174"/>
    <mergeCell ref="B175:C175"/>
    <mergeCell ref="B176:C176"/>
    <mergeCell ref="G191:J191"/>
    <mergeCell ref="A186:C186"/>
    <mergeCell ref="A192:C192"/>
    <mergeCell ref="G194:H194"/>
    <mergeCell ref="A190:C190"/>
    <mergeCell ref="A191:B191"/>
    <mergeCell ref="A177:C177"/>
    <mergeCell ref="B178:C178"/>
    <mergeCell ref="A168:B169"/>
    <mergeCell ref="B147:C147"/>
    <mergeCell ref="A142:A143"/>
    <mergeCell ref="B142:C143"/>
    <mergeCell ref="D142:D143"/>
    <mergeCell ref="B149:C149"/>
    <mergeCell ref="B154:C154"/>
    <mergeCell ref="B148:C148"/>
    <mergeCell ref="I170:I171"/>
    <mergeCell ref="A165:B165"/>
    <mergeCell ref="F169:J169"/>
    <mergeCell ref="A136:C136"/>
    <mergeCell ref="A137:B137"/>
    <mergeCell ref="G137:J137"/>
    <mergeCell ref="A138:C138"/>
    <mergeCell ref="A140:B141"/>
    <mergeCell ref="G140:H140"/>
    <mergeCell ref="A160:C160"/>
    <mergeCell ref="B155:C155"/>
    <mergeCell ref="B156:C156"/>
    <mergeCell ref="B157:C157"/>
    <mergeCell ref="B158:C158"/>
    <mergeCell ref="B150:C150"/>
    <mergeCell ref="A151:C151"/>
    <mergeCell ref="B152:C152"/>
    <mergeCell ref="B153:C153"/>
    <mergeCell ref="B144:C144"/>
    <mergeCell ref="A159:C159"/>
    <mergeCell ref="B145:C145"/>
    <mergeCell ref="B146:C146"/>
    <mergeCell ref="A166:C166"/>
    <mergeCell ref="G168:H168"/>
    <mergeCell ref="G165:J165"/>
    <mergeCell ref="A106:C106"/>
    <mergeCell ref="B120:C120"/>
    <mergeCell ref="A123:C123"/>
    <mergeCell ref="A105:C105"/>
    <mergeCell ref="A110:C110"/>
    <mergeCell ref="A111:B111"/>
    <mergeCell ref="A112:C112"/>
    <mergeCell ref="E142:G142"/>
    <mergeCell ref="A164:C164"/>
    <mergeCell ref="B95:C95"/>
    <mergeCell ref="B97:C97"/>
    <mergeCell ref="A98:C98"/>
    <mergeCell ref="B99:C99"/>
    <mergeCell ref="B100:C100"/>
    <mergeCell ref="B101:C101"/>
    <mergeCell ref="B102:C102"/>
    <mergeCell ref="B103:C103"/>
    <mergeCell ref="B104:C104"/>
    <mergeCell ref="A91:A92"/>
    <mergeCell ref="B91:C92"/>
    <mergeCell ref="D91:D92"/>
    <mergeCell ref="E91:G91"/>
    <mergeCell ref="H91:H92"/>
    <mergeCell ref="I91:I92"/>
    <mergeCell ref="J91:J92"/>
    <mergeCell ref="B93:C93"/>
    <mergeCell ref="B94:C94"/>
    <mergeCell ref="D65:D66"/>
    <mergeCell ref="E65:G65"/>
    <mergeCell ref="H65:H66"/>
    <mergeCell ref="I65:I66"/>
    <mergeCell ref="J65:J66"/>
    <mergeCell ref="B76:C76"/>
    <mergeCell ref="B77:C77"/>
    <mergeCell ref="G89:H89"/>
    <mergeCell ref="A86:B86"/>
    <mergeCell ref="G86:J86"/>
    <mergeCell ref="A89:B90"/>
    <mergeCell ref="B70:C70"/>
    <mergeCell ref="B71:C71"/>
    <mergeCell ref="A72:C72"/>
    <mergeCell ref="B73:C73"/>
    <mergeCell ref="B74:C74"/>
    <mergeCell ref="B75:C75"/>
    <mergeCell ref="A85:C85"/>
    <mergeCell ref="A46:C46"/>
    <mergeCell ref="B47:C47"/>
    <mergeCell ref="B48:C48"/>
    <mergeCell ref="B49:C49"/>
    <mergeCell ref="B50:C50"/>
    <mergeCell ref="B51:C51"/>
    <mergeCell ref="B52:C52"/>
    <mergeCell ref="B53:C53"/>
    <mergeCell ref="A54:C54"/>
    <mergeCell ref="A55:C55"/>
    <mergeCell ref="A59:C59"/>
    <mergeCell ref="A60:B60"/>
    <mergeCell ref="A61:C61"/>
    <mergeCell ref="A65:A66"/>
    <mergeCell ref="B65:C66"/>
    <mergeCell ref="B96:C96"/>
    <mergeCell ref="U10:U11"/>
    <mergeCell ref="B78:C78"/>
    <mergeCell ref="B79:C79"/>
    <mergeCell ref="A80:C80"/>
    <mergeCell ref="A81:C81"/>
    <mergeCell ref="A87:C87"/>
    <mergeCell ref="B67:C67"/>
    <mergeCell ref="B68:C68"/>
    <mergeCell ref="B69:C69"/>
    <mergeCell ref="E10:G10"/>
    <mergeCell ref="H10:H11"/>
    <mergeCell ref="I10:I11"/>
    <mergeCell ref="J10:J11"/>
    <mergeCell ref="L10:L11"/>
    <mergeCell ref="M10:N11"/>
    <mergeCell ref="M15:N15"/>
    <mergeCell ref="M16:N16"/>
    <mergeCell ref="G63:H63"/>
    <mergeCell ref="F64:J64"/>
    <mergeCell ref="G114:H114"/>
    <mergeCell ref="L114:M115"/>
    <mergeCell ref="L33:N33"/>
    <mergeCell ref="M25:N25"/>
    <mergeCell ref="L26:N26"/>
    <mergeCell ref="L27:N27"/>
    <mergeCell ref="M38:N39"/>
    <mergeCell ref="L35:M37"/>
    <mergeCell ref="M73:N73"/>
    <mergeCell ref="M68:N68"/>
    <mergeCell ref="M69:N69"/>
    <mergeCell ref="M70:N70"/>
    <mergeCell ref="M71:N71"/>
    <mergeCell ref="L72:N72"/>
    <mergeCell ref="L106:N106"/>
    <mergeCell ref="L98:N98"/>
    <mergeCell ref="M99:N99"/>
    <mergeCell ref="M100:N100"/>
    <mergeCell ref="B38:C39"/>
    <mergeCell ref="D38:D39"/>
    <mergeCell ref="E38:G38"/>
    <mergeCell ref="H38:H39"/>
    <mergeCell ref="I38:I39"/>
    <mergeCell ref="J38:J39"/>
    <mergeCell ref="P38:R38"/>
    <mergeCell ref="M24:N24"/>
    <mergeCell ref="T38:T39"/>
    <mergeCell ref="L38:L39"/>
    <mergeCell ref="O38:O39"/>
    <mergeCell ref="A33:C33"/>
    <mergeCell ref="M150:N150"/>
    <mergeCell ref="L151:N151"/>
    <mergeCell ref="M152:N152"/>
    <mergeCell ref="M153:N153"/>
    <mergeCell ref="L63:M64"/>
    <mergeCell ref="S10:S11"/>
    <mergeCell ref="P10:R10"/>
    <mergeCell ref="M13:N13"/>
    <mergeCell ref="O10:O11"/>
    <mergeCell ref="M74:N74"/>
    <mergeCell ref="M75:N75"/>
    <mergeCell ref="M49:N49"/>
    <mergeCell ref="L59:N59"/>
    <mergeCell ref="M50:N50"/>
    <mergeCell ref="M51:N51"/>
    <mergeCell ref="M22:N22"/>
    <mergeCell ref="L89:M90"/>
    <mergeCell ref="M43:N43"/>
    <mergeCell ref="M44:N44"/>
    <mergeCell ref="M45:N45"/>
    <mergeCell ref="P140:Q140"/>
    <mergeCell ref="A34:U34"/>
    <mergeCell ref="M129:N129"/>
    <mergeCell ref="B130:C130"/>
    <mergeCell ref="L221:M222"/>
    <mergeCell ref="L248:M249"/>
    <mergeCell ref="L142:L143"/>
    <mergeCell ref="M142:N143"/>
    <mergeCell ref="O142:O143"/>
    <mergeCell ref="M52:N52"/>
    <mergeCell ref="M53:N53"/>
    <mergeCell ref="L54:N54"/>
    <mergeCell ref="M101:N101"/>
    <mergeCell ref="M102:N102"/>
    <mergeCell ref="L105:N105"/>
    <mergeCell ref="M96:N96"/>
    <mergeCell ref="M77:N77"/>
    <mergeCell ref="M78:N78"/>
    <mergeCell ref="M79:N79"/>
    <mergeCell ref="L80:N80"/>
    <mergeCell ref="L81:N81"/>
    <mergeCell ref="L87:N87"/>
    <mergeCell ref="L91:L92"/>
    <mergeCell ref="L86:M86"/>
    <mergeCell ref="A62:U62"/>
    <mergeCell ref="A88:U88"/>
    <mergeCell ref="A113:U113"/>
    <mergeCell ref="A167:U167"/>
    <mergeCell ref="S91:S92"/>
    <mergeCell ref="R86:U86"/>
    <mergeCell ref="R89:S89"/>
    <mergeCell ref="T91:T92"/>
    <mergeCell ref="L85:N85"/>
    <mergeCell ref="U91:U92"/>
    <mergeCell ref="M40:N40"/>
    <mergeCell ref="M41:N41"/>
    <mergeCell ref="M42:N42"/>
    <mergeCell ref="T65:T66"/>
    <mergeCell ref="U65:U66"/>
    <mergeCell ref="R60:U60"/>
    <mergeCell ref="A18:C18"/>
    <mergeCell ref="B19:C19"/>
    <mergeCell ref="B20:C20"/>
    <mergeCell ref="B21:C21"/>
    <mergeCell ref="B23:C23"/>
    <mergeCell ref="B24:C24"/>
    <mergeCell ref="M67:N67"/>
    <mergeCell ref="M119:N119"/>
    <mergeCell ref="L132:N132"/>
    <mergeCell ref="L110:N110"/>
    <mergeCell ref="L111:M111"/>
    <mergeCell ref="L112:N112"/>
    <mergeCell ref="G35:H35"/>
    <mergeCell ref="F36:J36"/>
    <mergeCell ref="A35:B37"/>
    <mergeCell ref="A63:B64"/>
    <mergeCell ref="B40:C40"/>
    <mergeCell ref="B41:C41"/>
    <mergeCell ref="B42:C42"/>
    <mergeCell ref="B43:C43"/>
    <mergeCell ref="B44:C44"/>
    <mergeCell ref="B45:C45"/>
    <mergeCell ref="G60:J60"/>
    <mergeCell ref="A38:A39"/>
    <mergeCell ref="B121:C121"/>
    <mergeCell ref="M121:N121"/>
    <mergeCell ref="B122:C122"/>
    <mergeCell ref="M122:N122"/>
    <mergeCell ref="B118:C118"/>
    <mergeCell ref="M118:N118"/>
    <mergeCell ref="P142:R142"/>
    <mergeCell ref="B119:C119"/>
    <mergeCell ref="A132:C132"/>
    <mergeCell ref="E140:F140"/>
    <mergeCell ref="M125:N125"/>
    <mergeCell ref="A139:U139"/>
    <mergeCell ref="B129:C129"/>
    <mergeCell ref="U142:U143"/>
    <mergeCell ref="S142:S143"/>
    <mergeCell ref="T142:T143"/>
    <mergeCell ref="H142:H143"/>
    <mergeCell ref="I142:I143"/>
    <mergeCell ref="J142:J143"/>
    <mergeCell ref="F141:J141"/>
    <mergeCell ref="L140:M141"/>
    <mergeCell ref="Q141:U141"/>
    <mergeCell ref="F115:J115"/>
    <mergeCell ref="Q115:U115"/>
    <mergeCell ref="A116:A117"/>
    <mergeCell ref="B116:C117"/>
    <mergeCell ref="D116:D117"/>
    <mergeCell ref="E116:G116"/>
    <mergeCell ref="H116:H117"/>
    <mergeCell ref="I116:I117"/>
    <mergeCell ref="J116:J117"/>
    <mergeCell ref="L116:L117"/>
    <mergeCell ref="M116:N117"/>
    <mergeCell ref="O116:O117"/>
    <mergeCell ref="P116:R116"/>
    <mergeCell ref="S116:S117"/>
    <mergeCell ref="T116:T117"/>
    <mergeCell ref="U116:U117"/>
    <mergeCell ref="A114:B115"/>
    <mergeCell ref="A131:C131"/>
    <mergeCell ref="L131:N131"/>
    <mergeCell ref="B126:C126"/>
    <mergeCell ref="M126:N126"/>
    <mergeCell ref="B127:C127"/>
    <mergeCell ref="M127:N127"/>
    <mergeCell ref="B128:C128"/>
    <mergeCell ref="M128:N128"/>
    <mergeCell ref="B124:C124"/>
    <mergeCell ref="M124:N124"/>
    <mergeCell ref="B125:C125"/>
    <mergeCell ref="L5:N5"/>
    <mergeCell ref="A5:C5"/>
    <mergeCell ref="L4:M4"/>
    <mergeCell ref="A4:B4"/>
    <mergeCell ref="L3:N3"/>
    <mergeCell ref="A3:C3"/>
    <mergeCell ref="P1:U1"/>
    <mergeCell ref="E1:J1"/>
    <mergeCell ref="A6:U6"/>
  </mergeCells>
  <pageMargins left="0.25" right="0.25" top="0.75" bottom="0.75" header="0.3" footer="0.3"/>
  <pageSetup scale="82" pageOrder="overThenDown" orientation="landscape" r:id="rId1"/>
  <rowBreaks count="17" manualBreakCount="17">
    <brk id="28" max="16383" man="1"/>
    <brk id="55" max="16383" man="1"/>
    <brk id="82" max="16383" man="1"/>
    <brk id="107" max="42" man="1"/>
    <brk id="136" max="21" man="1"/>
    <brk id="163" max="21" man="1"/>
    <brk id="189" max="21" man="1"/>
    <brk id="215" max="21" man="1"/>
    <brk id="242" max="21" man="1"/>
    <brk id="338" max="16383" man="1"/>
    <brk id="361" max="16383" man="1"/>
    <brk id="384" max="16383" man="1"/>
    <brk id="408" max="16383" man="1"/>
    <brk id="431" max="16383" man="1"/>
    <brk id="455" max="16383" man="1"/>
    <brk id="479" max="16383" man="1"/>
    <brk id="5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Garden</cp:lastModifiedBy>
  <cp:lastPrinted>2025-02-25T05:34:54Z</cp:lastPrinted>
  <dcterms:modified xsi:type="dcterms:W3CDTF">2025-02-25T09:31:51Z</dcterms:modified>
</cp:coreProperties>
</file>